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75" windowWidth="15015" windowHeight="10065"/>
  </bookViews>
  <sheets>
    <sheet name="Лист1" sheetId="1" r:id="rId1"/>
    <sheet name="v1bvyumsqh02d2hwuje5xik5uk" sheetId="4" state="hidden" r:id="rId2"/>
  </sheet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v1bvyumsqh02d2hwuje5xik5uk!$C$21:$C$58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v1bvyumsqh02d2hwuje5xik5uk!$Q$21:$Q$58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Лист1!$11:$11</definedName>
  </definedNames>
  <calcPr calcId="124519"/>
</workbook>
</file>

<file path=xl/calcChain.xml><?xml version="1.0" encoding="utf-8"?>
<calcChain xmlns="http://schemas.openxmlformats.org/spreadsheetml/2006/main">
  <c r="G11" i="1"/>
  <c r="A9"/>
  <c r="L4"/>
  <c r="F52"/>
  <c r="G52"/>
  <c r="F50"/>
  <c r="G50"/>
  <c r="F11"/>
  <c r="L5"/>
  <c r="H11"/>
  <c r="H52"/>
  <c r="K52" s="1"/>
  <c r="I50"/>
  <c r="J50"/>
  <c r="H50"/>
  <c r="K50" s="1"/>
  <c r="H51"/>
  <c r="B4" i="4"/>
  <c r="B14"/>
  <c r="A19"/>
  <c r="A18"/>
  <c r="F51" i="1"/>
  <c r="K51"/>
  <c r="L52"/>
  <c r="G51"/>
  <c r="L51"/>
  <c r="C57" i="4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7"/>
  <c r="C36"/>
  <c r="C35"/>
  <c r="C34"/>
  <c r="C33"/>
  <c r="C32"/>
  <c r="C31"/>
  <c r="C30"/>
  <c r="C29"/>
  <c r="C28"/>
  <c r="C27"/>
  <c r="C26"/>
  <c r="C25"/>
  <c r="C24"/>
  <c r="C23"/>
  <c r="C22"/>
  <c r="D21"/>
  <c r="E21"/>
  <c r="F21"/>
  <c r="G21"/>
  <c r="I21"/>
  <c r="J21"/>
  <c r="K21"/>
  <c r="L21"/>
  <c r="M21"/>
  <c r="N21"/>
  <c r="O21"/>
  <c r="P21"/>
  <c r="C38"/>
  <c r="H21"/>
  <c r="C21"/>
  <c r="L50" i="1" l="1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<sst xmlns="http://schemas.openxmlformats.org/spreadsheetml/2006/main" count="398" uniqueCount="191">
  <si>
    <t>Лист1</t>
  </si>
  <si>
    <t>CalcsheetClient.Data</t>
  </si>
  <si>
    <t>[RowID]</t>
  </si>
  <si>
    <t>БКД
Код</t>
  </si>
  <si>
    <t>Код БКД</t>
  </si>
  <si>
    <t>ЭД_БКД
Код</t>
  </si>
  <si>
    <t>Код ЭД_БКД</t>
  </si>
  <si>
    <t>Программы
Код</t>
  </si>
  <si>
    <t>Код Программы</t>
  </si>
  <si>
    <t>Код ЭК</t>
  </si>
  <si>
    <t>{52B183B7-6544-4872-BDD2-5AE6EB4839A0}</t>
  </si>
  <si>
    <t>[Bookmark]</t>
  </si>
  <si>
    <t>Наименование</t>
  </si>
  <si>
    <t>в тыс. руб.</t>
  </si>
  <si>
    <t>00000000</t>
  </si>
  <si>
    <t>00</t>
  </si>
  <si>
    <t>0000</t>
  </si>
  <si>
    <t>000</t>
  </si>
  <si>
    <t/>
  </si>
  <si>
    <t>ИТОГО ДОХОДОВ</t>
  </si>
  <si>
    <t>Приложение 1- доходы</t>
  </si>
  <si>
    <t>ДЕФИЦИТ</t>
  </si>
  <si>
    <t>БАЛАНС</t>
  </si>
  <si>
    <t>КОСГУ
Код</t>
  </si>
  <si>
    <t>{007131ED-3F74-43CD-B87E-16039BE08C03}</t>
  </si>
  <si>
    <t>% исполнения к уточненному плану</t>
  </si>
  <si>
    <t>Формула
% исполнения к уточненному плану</t>
  </si>
  <si>
    <t>об исполнении бюджета по доходам муниципального образования</t>
  </si>
  <si>
    <t>RG_22_1</t>
  </si>
  <si>
    <t>RG_42_1</t>
  </si>
  <si>
    <t>EXPR_56</t>
  </si>
  <si>
    <t>{044BFC1F-909C-4D96-894C-8487FE5C0FDE}</t>
  </si>
  <si>
    <t>RG_18_1_A_164</t>
  </si>
  <si>
    <t>RG_26_1</t>
  </si>
  <si>
    <t>RG_30_1</t>
  </si>
  <si>
    <t>RG_34_1</t>
  </si>
  <si>
    <t>RG_38_1</t>
  </si>
  <si>
    <t>EXPR_53</t>
  </si>
  <si>
    <t>% исполнения к прошлому году</t>
  </si>
  <si>
    <t>Формула
% исполнения к прошлому году</t>
  </si>
  <si>
    <t>к решению Совета депутатов</t>
  </si>
  <si>
    <t>ОТЧЁТ</t>
  </si>
  <si>
    <t>% исполнения к уточнённому плану</t>
  </si>
  <si>
    <t>RGD_9_Поселение_1122_Дата отчета прошлого года_03</t>
  </si>
  <si>
    <t>RGD_1_Поселение_1122_Дата отчета текущего года_03</t>
  </si>
  <si>
    <t>RGD_7_Поселение_1122_Дата отчета текущего года_03</t>
  </si>
  <si>
    <t>Узел Красногорского района</t>
  </si>
  <si>
    <t>RGD_10_Поселение_1122_Дата отчета прошлого года_000_00000_000_0000_03_00000</t>
  </si>
  <si>
    <t>RGD_8_Поселение_1122_Дата отчета текущего года_000_00000_000_0000_03_00000</t>
  </si>
  <si>
    <t>RGD_3_Поселение_1122_Дата отчета текущего года_000_00000_000_0000_03_00000</t>
  </si>
  <si>
    <t xml:space="preserve">Вариант: Красногорский 2017;
Таблица: Наименования доходов;
Наименования
</t>
  </si>
  <si>
    <t>Вариант: Красногорский 2017;
Таблица: Уточненные росписи бюджета МО 2017;
Данные
МО=1300301
УБ=1122
ВР=000
ЦС=00000
Ведомства=000
ФКР=0000
Узлы=03</t>
  </si>
  <si>
    <t>Вариант: Красногорский 2017;
Таблица: Кассовое исполнение бюджета МО 2017;
Данные
МО=1300301
УБ=1122
ВР=000
ЦС=00000
Ведомства=000
ФКР=0000
Узлы=03</t>
  </si>
  <si>
    <t>Вариант=Красногорский 2017;
Табл=Наименования доходов;
Наименования;</t>
  </si>
  <si>
    <t>CLS_F_FullBusinessCode_138</t>
  </si>
  <si>
    <t>CLS_S_138</t>
  </si>
  <si>
    <t>CLS_F_FullBusinessCode_142</t>
  </si>
  <si>
    <t>CLS_S_142</t>
  </si>
  <si>
    <t>CLS_F_FullBusinessCode_141</t>
  </si>
  <si>
    <t>CLS_S_141</t>
  </si>
  <si>
    <t>CLS_F_FullBusinessCode_139</t>
  </si>
  <si>
    <t>CLS_S_139</t>
  </si>
  <si>
    <t>{69DD57B1-C241-4E5C-A7F3-8E7A6375AF57}</t>
  </si>
  <si>
    <t>2527_x000D_
1</t>
  </si>
  <si>
    <t>1378=-1,1382=-1,1381=-1,1379=-1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</si>
  <si>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</si>
  <si>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</si>
  <si>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</si>
  <si>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</si>
  <si>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</si>
  <si>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</si>
  <si>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</si>
  <si>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</si>
  <si>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</si>
  <si>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</si>
  <si>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</si>
  <si>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</si>
  <si>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</si>
  <si>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</si>
  <si>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</si>
  <si>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</si>
  <si>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</si>
  <si>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</si>
  <si>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</si>
  <si>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</si>
  <si>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</si>
  <si>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</si>
  <si>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</si>
  <si>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</si>
  <si>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</si>
  <si>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</si>
  <si>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</si>
  <si>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</si>
  <si>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</si>
  <si>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</si>
  <si>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</si>
  <si>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11105025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</si>
  <si>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</si>
  <si>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</si>
  <si>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11105075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</si>
  <si>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</si>
  <si>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</si>
  <si>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</si>
  <si>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</si>
  <si>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</si>
  <si>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11600000</t>
  </si>
  <si>
    <t>ШТРАФЫ, САНКЦИИ, ВОЗМЕЩЕНИЕ УЩЕРБА</t>
  </si>
  <si>
    <t>11690050</t>
  </si>
  <si>
    <t>140</t>
  </si>
  <si>
    <t>Прочие поступления от  денежных  взысканий  (штрафов)  и  иных   сумм в возмещение ущерба, зачисляемые в бюджеты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</si>
  <si>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</si>
  <si>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</si>
  <si>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</si>
  <si>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</si>
  <si>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</si>
  <si>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</si>
  <si>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 xml:space="preserve"> Дотации бюджетам сельских поселений на выравнивание бюджетной обеспеченности</t>
  </si>
  <si>
    <t>20225555</t>
  </si>
  <si>
    <t>Субсидии бюджетам сельских поселений на поддержку государственных программ субъектов Россиской Федерации и муниципальных программ формирования современной городской среды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</si>
  <si>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</si>
  <si>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</si>
  <si>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20202999</t>
  </si>
  <si>
    <t>Прочие субсидии бюджетам сельских поселений</t>
  </si>
  <si>
    <t>20204999</t>
  </si>
  <si>
    <t>Прочие межбюджетные трансферты, передаваемые бюджетам поселений</t>
  </si>
  <si>
    <t>20215001</t>
  </si>
  <si>
    <t>Дотации бюджетам сельских поселений на выравнивание бюджетной обеспеченности</t>
  </si>
  <si>
    <t>20240014</t>
  </si>
  <si>
    <t>20249999</t>
  </si>
  <si>
    <t>Прочие межбюджетные трансферты, передаваемые бюджетам сельских поселений</t>
  </si>
  <si>
    <t>20229999</t>
  </si>
  <si>
    <t>20700000</t>
  </si>
  <si>
    <t>Прочие безвозмездные поступления</t>
  </si>
  <si>
    <t>20705030</t>
  </si>
  <si>
    <t>180</t>
  </si>
  <si>
    <t>Прочие безвозмездные поступления в бюджеты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</si>
  <si>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</si>
  <si>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</si>
  <si>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</si>
  <si>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</si>
  <si>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41</t>
  </si>
  <si>
    <t>4101</t>
  </si>
  <si>
    <t>41010201</t>
  </si>
  <si>
    <t>11</t>
  </si>
  <si>
    <t>41010202</t>
  </si>
  <si>
    <t>41010203</t>
  </si>
  <si>
    <t>4105</t>
  </si>
  <si>
    <t>41050301</t>
  </si>
  <si>
    <t>4106</t>
  </si>
  <si>
    <t>41060103</t>
  </si>
  <si>
    <t>06</t>
  </si>
  <si>
    <t>410605031</t>
  </si>
  <si>
    <t>410605041</t>
  </si>
  <si>
    <t>4109</t>
  </si>
  <si>
    <t>410904053</t>
  </si>
  <si>
    <t>410B</t>
  </si>
  <si>
    <t>410B05025</t>
  </si>
  <si>
    <t>12</t>
  </si>
  <si>
    <t>410B05071</t>
  </si>
  <si>
    <t>410D</t>
  </si>
  <si>
    <t>410D010V13</t>
  </si>
  <si>
    <t>13</t>
  </si>
  <si>
    <t>410G</t>
  </si>
  <si>
    <t>410G0Z05</t>
  </si>
  <si>
    <t>14</t>
  </si>
  <si>
    <t>42</t>
  </si>
  <si>
    <t>4202</t>
  </si>
  <si>
    <t>42020101</t>
  </si>
  <si>
    <t>4202023P</t>
  </si>
  <si>
    <t>4202050E</t>
  </si>
  <si>
    <t>420208</t>
  </si>
  <si>
    <t>42020A</t>
  </si>
  <si>
    <t>42020C01</t>
  </si>
  <si>
    <t>42020E01</t>
  </si>
  <si>
    <t>42020E02</t>
  </si>
  <si>
    <t>42020F01</t>
  </si>
  <si>
    <t>4206</t>
  </si>
  <si>
    <t>42060501</t>
  </si>
  <si>
    <t>18</t>
  </si>
  <si>
    <t>4208</t>
  </si>
  <si>
    <t>420803</t>
  </si>
  <si>
    <t>01.10.2016</t>
  </si>
  <si>
    <t>Красногорское*01.10.2017</t>
  </si>
  <si>
    <t>Вариант: Красногорский 2017;
Таблица: Кассовое исполнение бюджета МО 2016;
Данные
МО=1300301
УБ=1122
Дата=20161001
ВР=000
ЦС=00000
Ведомства=000
ФКР=0000
Узлы=03</t>
  </si>
  <si>
    <t>Вариант=Красногорский 2017;
Табл=Доходы-факт помесячно нарастающим итогом 2016 (МО);
МО=1300301;
УБ=1122;
Дата=20161001;
Узлы=03;</t>
  </si>
  <si>
    <t>Вариант=Красногорский 2017;
Табл=Доходы-план помесячно нарастающим итогом 2017 (МО);
МО=1300301;
УБ=1122;
Дата=20171001;
Узлы=03;</t>
  </si>
  <si>
    <t>Вариант=Красногорский 2017;
Табл=Доходы-факт помесячно нарастающим итогом 2017 (МО);
МО=1300301;
УБ=1122;
Дата=20171001;
Узлы=03;</t>
  </si>
  <si>
    <t>Вариант=Красногорский 2017;
Табл=Уточненные росписи бюджета МО 2017;
МО=1300301;
УБ=1122;
Дата=20171001;
ВР=000;
ЦС=00000;
Ведомства=000;
ФКР=0000;
Узлы=03;
Муниципальные программы=00000;</t>
  </si>
  <si>
    <t>Вариант=Красногорский 2017;
Табл=Кассовое исполнение бюджета МО 2017;
МО=1300301;
УБ=1122;
Дата=20171001;
ВР=000;
ЦС=00000;
Ведомства=000;
ФКР=0000;
Узлы=03;
Муниципальные программы=00000;</t>
  </si>
  <si>
    <t>Вариант=Красногорский 2017;
Табл=Кассовое исполнение бюджета МО 2016;
МО=1300301;
УБ=1122;
Дата=20161001;
ВР=000;
ЦС=00000;
Ведомства=000;
ФКР=0000;
Узлы=03;
Муниципальные программы=00000;</t>
  </si>
  <si>
    <t>Доходы от сдачи в аренду имущества, составляющего казну сельских поселений ( за исключением земельных участков)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</si>
</sst>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10">
    <font>
      <sz val="10"/>
      <name val="Times New Roman"/>
      <charset val="204"/>
    </font>
    <font>
      <b/>
      <sz val="8"/>
      <color indexed="81"/>
      <name val="Tahoma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quotePrefix="1" applyFont="1" applyFill="1" applyAlignment="1">
      <alignment wrapText="1"/>
    </xf>
    <xf numFmtId="0" fontId="3" fillId="0" borderId="0" xfId="0" quotePrefix="1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164" fontId="9" fillId="0" borderId="5" xfId="0" applyNumberFormat="1" applyFont="1" applyBorder="1" applyAlignment="1">
      <alignment wrapText="1"/>
    </xf>
    <xf numFmtId="0" fontId="8" fillId="0" borderId="5" xfId="0" applyFont="1" applyFill="1" applyBorder="1" applyAlignment="1">
      <alignment shrinkToFit="1"/>
    </xf>
    <xf numFmtId="49" fontId="8" fillId="0" borderId="0" xfId="0" applyNumberFormat="1" applyFont="1" applyBorder="1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4" xfId="0" applyNumberFormat="1" applyFont="1" applyBorder="1"/>
    <xf numFmtId="164" fontId="7" fillId="0" borderId="5" xfId="0" applyNumberFormat="1" applyFont="1" applyBorder="1" applyAlignment="1">
      <alignment wrapText="1"/>
    </xf>
    <xf numFmtId="0" fontId="6" fillId="0" borderId="5" xfId="0" applyFont="1" applyFill="1" applyBorder="1" applyAlignment="1">
      <alignment shrinkToFit="1"/>
    </xf>
    <xf numFmtId="0" fontId="4" fillId="0" borderId="5" xfId="0" applyFont="1" applyBorder="1"/>
    <xf numFmtId="0" fontId="4" fillId="0" borderId="5" xfId="0" applyFont="1" applyBorder="1" applyAlignment="1">
      <alignment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shrinkToFit="1"/>
    </xf>
    <xf numFmtId="165" fontId="8" fillId="0" borderId="5" xfId="0" applyNumberFormat="1" applyFont="1" applyFill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6" fillId="0" borderId="5" xfId="0" applyNumberFormat="1" applyFont="1" applyBorder="1" applyAlignment="1">
      <alignment shrinkToFit="1"/>
    </xf>
    <xf numFmtId="165" fontId="6" fillId="0" borderId="5" xfId="0" applyNumberFormat="1" applyFont="1" applyFill="1" applyBorder="1" applyAlignment="1">
      <alignment shrinkToFit="1"/>
    </xf>
    <xf numFmtId="49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PropertyBag">
  <ax:ocxPr ax:name="ForeColor" ax:value="2147483656"/>
  <ax:ocxPr ax:name="BackColor" ax:value="2147483653"/>
  <ax:ocxPr ax:name="Caption" ax:value="&lt;xml xmlns:s=&quot;uuid:BDC6E3F0-6DA3-11d1-A2A3-00AA00C14882&quot; xmlns:dt=&quot;uuid:C2F41010-65B3-11d1-A29F-00AA00C14882&quot; xmlns:rs=&quot;urn:schemas-microsoft-com:rowset&quot; xmlns:z=&quot;#RowsetSchema&quot;&gt;&#10; &lt;s:Schema id=&quot;RowsetSchema&quot;&gt;&#10;  &lt;s:ElementType name=&quot;row&quot; content=&quot;eltOnly&quot; rs:updatable=&quot;true&quot;&gt;&#10;   &lt;s:AttributeType name=&quot;RowID&quot; rs:number=&quot;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LineID&quot; rs:number=&quot;2&quot; rs:write=&quot;true&quot;&gt;&#10;    &lt;s:datatype dt:type=&quot;string&quot; rs:dbtype=&quot;str&quot; dt:maxLength=&quot;101&quot; rs:maybenull=&quot;false&quot;/&gt;&#10;   &lt;/s:AttributeType&gt;&#10;   &lt;s:AttributeType name=&quot;RowType&quot; rs:number=&quot;3&quot; rs:write=&quot;true&quot; rs:writeunknown=&quot;true&quot;&gt;&#10;    &lt;s:datatype dt:type=&quot;string&quot; rs:dbtype=&quot;str&quot; dt:maxLength=&quot;4&quot; rs:fixedlength=&quot;true&quot; rs:maybenull=&quot;false&quot;/&gt;&#10;   &lt;/s:AttributeType&gt;&#10;   &lt;s:AttributeType name=&quot;CLS_S_138&quot; rs:number=&quot;4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38&quot; rs:number=&quot;5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38&quot; rs:number=&quot;6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S_142&quot; rs:number=&quot;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2&quot; rs:number=&quot;8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2&quot; rs:number=&quot;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S_141&quot; rs:number=&quot;10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1&quot; rs:number=&quot;1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1&quot; rs:number=&quot;12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S_139&quot; rs:number=&quot;1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39&quot; rs:number=&quot;14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39&quot; rs:number=&quot;1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FullBusinessCode_138&quot; rs:number=&quot;16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2&quot; rs:number=&quot;17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1&quot; rs:number=&quot;18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39&quot; rs:number=&quot;19&quot; rs:nullable=&quot;true&quot; rs:write=&quot;true&quot; rs:writeunknown=&quot;true&quot;&gt;&#10;    &lt;s:datatype dt:type=&quot;string&quot; rs:dbtype=&quot;str&quot; dt:maxLength=&quot;24&quot;/&gt;&#10;   &lt;/s:AttributeType&gt;&#10;   &lt;s:AttributeType name=&quot;RG_18_1_A_164&quot; rs:number=&quot;20&quot; rs:nullable=&quot;true&quot; rs:write=&quot;true&quot; rs:writeunknown=&quot;true&quot;&gt;&#10;    &lt;s:datatype dt:type=&quot;string&quot; dt:maxLength=&quot;1024&quot;/&gt;&#10;   &lt;/s:AttributeType&gt;&#10;   &lt;s:AttributeType name=&quot;RG_18_1_A_164_CALC_STATE&quot; rs:number=&quot;2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2_1&quot; rs:number=&quot;22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2_1_DATA_STATE&quot; rs:number=&quot;2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2_1_CALC_STATE&quot; rs:number=&quot;2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6_1&quot; rs:number=&quot;25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6_1_DATA_STATE&quot; rs:number=&quot;2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6_1_CALC_STATE&quot; rs:number=&quot;2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0_1&quot; rs:number=&quot;28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30_1_DATA_STATE&quot; rs:number=&quot;2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0_1_CALC_STATE&quot; rs:number=&quot;3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4_1&quot; rs:number=&quot;31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34_1_DATA_STATE&quot; rs:number=&quot;3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4_1_CALC_STATE&quot; rs:number=&quot;3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8_1&quot; rs:number=&quot;34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38_1_DATA_STATE&quot; rs:number=&quot;3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38_1_CALC_STATE&quot; rs:number=&quot;3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42_1&quot; rs:number=&quot;37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42_1_DATA_STATE&quot; rs:number=&quot;3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42_1_CALC_STATE&quot; rs:number=&quot;3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3&quot; rs:number=&quot;40&quot; rs:nullable=&quot;true&quot; rs:write=&quot;true&quot; rs:writeunknown=&quot;true&quot;&gt;&#10;    &lt;s:datatype dt:type=&quot;string&quot;/&gt;&#10;   &lt;/s:AttributeType&gt;&#10;   &lt;s:AttributeType name=&quot;EXPR_53_UPDID&quot; rs:number=&quot;4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3_DATA_STATE&quot; rs:number=&quot;4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6&quot; rs:number=&quot;43&quot; rs:nullable=&quot;true&quot; rs:write=&quot;true&quot; rs:writeunknown=&quot;true&quot;&gt;&#10;    &lt;s:datatype dt:type=&quot;string&quot;/&gt;&#10;   &lt;/s:AttributeType&gt;&#10;   &lt;s:AttributeType name=&quot;EXPR_56_UPDID&quot; rs:number=&quot;4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56_DATA_STATE&quot; rs:number=&quot;4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AdHoc&quot; rs:number=&quot;4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Printable&quot; rs:number=&quot;47&quot; rs:nullable=&quot;true&quot; rs:write=&quot;true&quot; rs:writeunknown=&quot;true&quot;&gt;&#10;    &lt;s:datatype dt:type=&quot;string&quot; rs:dbtype=&quot;str&quot; dt:maxLength=&quot;32&quot;/&gt;&#10;   &lt;/s:AttributeType&gt;&#10;   &lt;s:AttributeType name=&quot;StyleID&quot; rs:number=&quot;4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extends type=&quot;rs:rowbase&quot;/&gt;&#10;  &lt;/s:ElementType&gt;&#10; &lt;/s:Schema&gt;&#10; &lt;rs:data&gt;&#10;  &lt;rs:insert&gt;&#10;   &lt;z:row RowID=&quot;1&quot; LineID=&quot;_____&quot; RowType=&quot;DATA&quot; CLS_S_138=&quot;&quot; CLS_DEPTH_138=&quot;1&quot; CLS_B_138=&quot;00000000&quot; CLS_S_142=&quot;&quot; CLS_DEPTH_142=&quot;1&quot; CLS_B_142=&quot;00&quot; CLS_S_141=&quot;&quot; CLS_DEPTH_141=&quot;1&quot; CLS_B_141=&quot;0000&quot; CLS_S_139=&quot;&quot; CLS_DEPTH_139=&quot;1&quot; CLS_B_139=&quot;000&quot; CLS_F_FullBusinessCode_138=&quot;00000000&quot; CLS_F_FullBusinessCode_142=&quot;00&quot; CLS_F_FullBusinessCode_141=&quot;0000&quot; CLS_F_FullBusinessCode_139=&quot;000&quot; RG_18_1_A_164_CALC_STATE=&quot;0&quot; RG_22_1=&quot;2829.008130&quot; RG_22_1_DATA_STATE=&quot;2&quot; RG_22_1_CALC_STATE=&quot;0&quot; RG_26_1=&quot;5574.200000&quot; RG_26_1_DATA_STATE=&quot;2&quot; RG_26_1_CALC_STATE=&quot;0&quot; RG_30_1=&quot;4484.61625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80.5&quot; EXPR_53_UPDID=&quot;255&quot; EXPR_53_DATA_STATE=&quot;1&quot; EXPR_56=&quot;158.5&quot; EXPR_56_UPDID=&quot;255&quot; EXPR_56_DATA_STATE=&quot;1&quot; OrderAdHoc=&quot;1&quot; StyleID=&quot;1&quot; rs:forcenull=&quot;RG_18_1_A_164 OrderPrintable&quot;/&gt;&#10;   &lt;z:row RowID=&quot;25&quot; LineID=&quot;__41___&quot; RowType=&quot;DATA&quot; CLS_S_138=&quot;41&quot; CLS_DEPTH_138=&quot;3&quot; CLS_B_138=&quot;10000000&quot; CLS_S_142=&quot;&quot; CLS_DEPTH_142=&quot;1&quot; CLS_B_142=&quot;00&quot; CLS_S_141=&quot;&quot; CLS_DEPTH_141=&quot;1&quot; CLS_B_141=&quot;0000&quot; CLS_S_139=&quot;&quot; CLS_DEPTH_139=&quot;1&quot; CLS_B_139=&quot;000&quot; CLS_F_FullBusinessCode_138=&quot;10000000&quot; CLS_F_FullBusinessCode_142=&quot;00&quot; CLS_F_FullBusinessCode_141=&quot;0000&quot; CLS_F_FullBusinessCode_139=&quot;000&quot; RG_18_1_A_164=&quot;НАЛОГОВЫЕ И НЕНАЛОГОВЫЕ ДОХОДЫ&quot; RG_18_1_A_164_CALC_STATE=&quot;0&quot; RG_22_1=&quot;899.892190&quot; RG_22_1_DATA_STATE=&quot;2&quot; RG_22_1_CALC_STATE=&quot;0&quot; RG_26_1=&quot;1603.000000&quot; RG_26_1_DATA_STATE=&quot;2&quot; RG_26_1_CALC_STATE=&quot;0&quot; RG_30_1=&quot;938.91625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58.6&quot; EXPR_53_UPDID=&quot;255&quot; EXPR_53_DATA_STATE=&quot;1&quot; EXPR_56=&quot;104.3&quot; EXPR_56_UPDID=&quot;255&quot; EXPR_56_DATA_STATE=&quot;1&quot; OrderAdHoc=&quot;2&quot; StyleID=&quot;1&quot; rs:forcenull=&quot;OrderPrintable&quot;/&gt;&#10;   &lt;z:row RowID=&quot;26&quot; LineID=&quot;__4101___&quot; RowType=&quot;DATA&quot; CLS_S_138=&quot;4101&quot; CLS_DEPTH_138=&quot;4&quot; CLS_B_138=&quot;10100000&quot; CLS_S_142=&quot;&quot; CLS_DEPTH_142=&quot;1&quot; CLS_B_142=&quot;00&quot; CLS_S_141=&quot;&quot; CLS_DEPTH_141=&quot;1&quot; CLS_B_141=&quot;0000&quot; CLS_S_139=&quot;&quot; CLS_DEPTH_139=&quot;1&quot; CLS_B_139=&quot;000&quot; CLS_F_FullBusinessCode_138=&quot;10100000&quot; CLS_F_FullBusinessCode_142=&quot;00&quot; CLS_F_FullBusinessCode_141=&quot;0000&quot; CLS_F_FullBusinessCode_139=&quot;000&quot; RG_18_1_A_164=&quot;НАЛОГИ НА ПРИБЫЛЬ, ДОХОДЫ&quot; RG_18_1_A_164_CALC_STATE=&quot;0&quot; RG_22_1=&quot;572.919730&quot; RG_22_1_DATA_STATE=&quot;2&quot; RG_22_1_CALC_STATE=&quot;0&quot; RG_26_1=&quot;873.000000&quot; RG_26_1_DATA_STATE=&quot;2&quot; RG_26_1_CALC_STATE=&quot;0&quot; RG_30_1=&quot;654.15864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74.9&quot; EXPR_53_UPDID=&quot;255&quot; EXPR_53_DATA_STATE=&quot;1&quot; EXPR_56=&quot;114.2&quot; EXPR_56_UPDID=&quot;255&quot; EXPR_56_DATA_STATE=&quot;1&quot; OrderAdHoc=&quot;3&quot; StyleID=&quot;1&quot; rs:forcenull=&quot;OrderPrintable&quot;/&gt;&#10;   &lt;z:row RowID=&quot;2&quot; LineID=&quot;__41010201_01__11&quot; RowType=&quot;DATA&quot; CLS_S_138=&quot;41010201&quot; CLS_DEPTH_138=&quot;6&quot; CLS_B_138=&quot;10102010&quot; CLS_S_142=&quot;01&quot; CLS_DEPTH_142=&quot;2&quot; CLS_B_142=&quot;01&quot; CLS_S_141=&quot;&quot; CLS_DEPTH_141=&quot;1&quot; CLS_B_141=&quot;0000&quot; CLS_S_139=&quot;11&quot; CLS_DEPTH_139=&quot;3&quot; CLS_B_139=&quot;110&quot; CLS_F_FullBusinessCode_138=&quot;10102010&quot; CLS_F_FullBusinessCode_142=&quot;01&quot; CLS_F_FullBusinessCode_141=&quot;0000&quot; CLS_F_FullBusinessCode_139=&quot;110&quot; RG_18_1_A_164=&quot;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&quot; RG_18_1_A_164_CALC_STATE=&quot;0&quot; RG_22_1=&quot;571.274040&quot; RG_22_1_DATA_STATE=&quot;1&quot; RG_22_1_CALC_STATE=&quot;0&quot; RG_26_1=&quot;873.000000&quot; RG_26_1_DATA_STATE=&quot;1&quot; RG_26_1_CALC_STATE=&quot;0&quot; RG_30_1=&quot;655.64396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75.1&quot; EXPR_53_UPDID=&quot;255&quot; EXPR_53_DATA_STATE=&quot;1&quot; EXPR_56=&quot;114.8&quot; EXPR_56_UPDID=&quot;255&quot; EXPR_56_DATA_STATE=&quot;1&quot; OrderAdHoc=&quot;4&quot; rs:forcenull=&quot;RG_34_1 RG_38_1 RG_42_1 OrderPrintable StyleID&quot;/&gt;&#10;   &lt;z:row RowID=&quot;3&quot; LineID=&quot;__41010202_01__11&quot; RowType=&quot;DATA&quot; CLS_S_138=&quot;41010202&quot; CLS_DEPTH_138=&quot;6&quot; CLS_B_138=&quot;10102020&quot; CLS_S_142=&quot;01&quot; CLS_DEPTH_142=&quot;2&quot; CLS_B_142=&quot;01&quot; CLS_S_141=&quot;&quot; CLS_DEPTH_141=&quot;1&quot; CLS_B_141=&quot;0000&quot; CLS_S_139=&quot;11&quot; CLS_DEPTH_139=&quot;3&quot; CLS_B_139=&quot;110&quot; CLS_F_FullBusinessCode_138=&quot;10102020&quot; CLS_F_FullBusinessCode_142=&quot;01&quot; CLS_F_FullBusinessCode_141=&quot;0000&quot; CLS_F_FullBusinessCode_139=&quot;110&quot; RG_18_1_A_164=&quot;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&quot; RG_18_1_A_164_CALC_STATE=&quot;0&quot; RG_22_1=&quot;.665750&quot; RG_22_1_DATA_STATE=&quot;1&quot; RG_22_1_CALC_STATE=&quot;0&quot; RG_26_1_DATA_STATE=&quot;3&quot; RG_26_1_CALC_STATE=&quot;0&quot; RG_30_1=&quot;.021190&quot; RG_30_1_DATA_STATE=&quot;1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3.2&quot; EXPR_56_UPDID=&quot;255&quot; EXPR_56_DATA_STATE=&quot;1&quot; OrderAdHoc=&quot;5&quot; rs:forcenull=&quot;RG_26_1 RG_34_1 RG_38_1 RG_42_1 EXPR_53 EXPR_53_UPDID OrderPrintable StyleID&quot;/&gt;&#10;   &lt;z:row RowID=&quot;4&quot; LineID=&quot;__41010203_01__11&quot; RowType=&quot;DATA&quot; CLS_S_138=&quot;41010203&quot; CLS_DEPTH_138=&quot;6&quot; CLS_B_138=&quot;10102030&quot; CLS_S_142=&quot;01&quot; CLS_DEPTH_142=&quot;2&quot; CLS_B_142=&quot;01&quot; CLS_S_141=&quot;&quot; CLS_DEPTH_141=&quot;1&quot; CLS_B_141=&quot;0000&quot; CLS_S_139=&quot;11&quot; CLS_DEPTH_139=&quot;3&quot; CLS_B_139=&quot;110&quot; CLS_F_FullBusinessCode_138=&quot;10102030&quot; CLS_F_FullBusinessCode_142=&quot;01&quot; CLS_F_FullBusinessCode_141=&quot;0000&quot; CLS_F_FullBusinessCode_139=&quot;110&quot; RG_18_1_A_164=&quot;Налог на доходы физических лиц с доходов,  полученных физическими лицами в соответствии со статьей 228 Налогового Кодекса Российской Федерации&quot; RG_18_1_A_164_CALC_STATE=&quot;0&quot; RG_22_1=&quot;.979940&quot; RG_22_1_DATA_STATE=&quot;1&quot; RG_22_1_CALC_STATE=&quot;0&quot; RG_26_1_DATA_STATE=&quot;3&quot; RG_26_1_CALC_STATE=&quot;0&quot; RG_30_1=&quot;-1.506510&quot; RG_30_1_DATA_STATE=&quot;1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-153.7&quot; EXPR_56_UPDID=&quot;255&quot; EXPR_56_DATA_STATE=&quot;1&quot; OrderAdHoc=&quot;6&quot; rs:forcenull=&quot;RG_26_1 RG_34_1 RG_38_1 RG_42_1 EXPR_53 EXPR_53_UPDID OrderPrintable StyleID&quot;/&gt;&#10;   &lt;z:row RowID=&quot;27&quot; LineID=&quot;__4105___&quot; RowType=&quot;DATA&quot; CLS_S_138=&quot;4105&quot; CLS_DEPTH_138=&quot;4&quot; CLS_B_138=&quot;10500000&quot; CLS_S_142=&quot;&quot; CLS_DEPTH_142=&quot;1&quot; CLS_B_142=&quot;00&quot; CLS_S_141=&quot;&quot; CLS_DEPTH_141=&quot;1&quot; CLS_B_141=&quot;0000&quot; CLS_S_139=&quot;&quot; CLS_DEPTH_139=&quot;1&quot; CLS_B_139=&quot;000&quot; CLS_F_FullBusinessCode_138=&quot;10500000&quot; CLS_F_FullBusinessCode_142=&quot;00&quot; CLS_F_FullBusinessCode_141=&quot;0000&quot; CLS_F_FullBusinessCode_139=&quot;000&quot; RG_18_1_A_164=&quot;НАЛОГИ НА СОВОКУПНЫЙ ДОХОД&quot; RG_18_1_A_164_CALC_STATE=&quot;0&quot; RG_22_1=&quot;2.940000&quot; RG_22_1_DATA_STATE=&quot;2&quot; RG_22_1_CALC_STATE=&quot;0&quot; RG_26_1=&quot;3.000000&quot; RG_26_1_DATA_STATE=&quot;2&quot; RG_26_1_CALC_STATE=&quot;0&quot; RG_30_1=&quot;.19121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6.4&quot; EXPR_53_UPDID=&quot;255&quot; EXPR_53_DATA_STATE=&quot;1&quot; EXPR_56=&quot;6.5&quot; EXPR_56_UPDID=&quot;255&quot; EXPR_56_DATA_STATE=&quot;1&quot; OrderAdHoc=&quot;7&quot; StyleID=&quot;1&quot; rs:forcenull=&quot;OrderPrintable&quot;/&gt;&#10;   &lt;z:row RowID=&quot;5&quot; LineID=&quot;__41050301_01__11&quot; RowType=&quot;DATA&quot; CLS_S_138=&quot;41050301&quot; CLS_DEPTH_138=&quot;6&quot; CLS_B_138=&quot;10503010&quot; CLS_S_142=&quot;01&quot; CLS_DEPTH_142=&quot;2&quot; CLS_B_142=&quot;01&quot; CLS_S_141=&quot;&quot; CLS_DEPTH_141=&quot;1&quot; CLS_B_141=&quot;0000&quot; CLS_S_139=&quot;11&quot; CLS_DEPTH_139=&quot;3&quot; CLS_B_139=&quot;110&quot; CLS_F_FullBusinessCode_138=&quot;10503010&quot; CLS_F_FullBusinessCode_142=&quot;01&quot; CLS_F_FullBusinessCode_141=&quot;0000&quot; CLS_F_FullBusinessCode_139=&quot;110&quot; RG_18_1_A_164=&quot;Единый сельскохозяйственный налог&quot; RG_18_1_A_164_CALC_STATE=&quot;0&quot; RG_22_1=&quot;2.940000&quot; RG_22_1_DATA_STATE=&quot;1&quot; RG_22_1_CALC_STATE=&quot;0&quot; RG_26_1=&quot;3.000000&quot; RG_26_1_DATA_STATE=&quot;1&quot; RG_26_1_CALC_STATE=&quot;0&quot; RG_30_1=&quot;.19121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6.4&quot; EXPR_53_UPDID=&quot;255&quot; EXPR_53_DATA_STATE=&quot;1&quot; EXPR_56=&quot;6.5&quot; EXPR_56_UPDID=&quot;255&quot; EXPR_56_DATA_STATE=&quot;1&quot; OrderAdHoc=&quot;8&quot; rs:forcenull=&quot;RG_34_1 RG_38_1 RG_42_1 OrderPrintable StyleID&quot;/&gt;&#10;   &lt;z:row RowID=&quot;28&quot; LineID=&quot;__4106___&quot; RowType=&quot;DATA&quot; CLS_S_138=&quot;4106&quot; CLS_DEPTH_138=&quot;4&quot; CLS_B_138=&quot;10600000&quot; CLS_S_142=&quot;&quot; CLS_DEPTH_142=&quot;1&quot; CLS_B_142=&quot;00&quot; CLS_S_141=&quot;&quot; CLS_DEPTH_141=&quot;1&quot; CLS_B_141=&quot;0000&quot; CLS_S_139=&quot;&quot; CLS_DEPTH_139=&quot;1&quot; CLS_B_139=&quot;000&quot; CLS_F_FullBusinessCode_138=&quot;10600000&quot; CLS_F_FullBusinessCode_142=&quot;00&quot; CLS_F_FullBusinessCode_141=&quot;0000&quot; CLS_F_FullBusinessCode_139=&quot;000&quot; RG_18_1_A_164=&quot;НАЛОГИ НА ИМУЩЕСТВО&quot; RG_18_1_A_164_CALC_STATE=&quot;0&quot; RG_22_1=&quot;224.053210&quot; RG_22_1_DATA_STATE=&quot;2&quot; RG_22_1_CALC_STATE=&quot;0&quot; RG_26_1=&quot;713.000000&quot; RG_26_1_DATA_STATE=&quot;2&quot; RG_26_1_CALC_STATE=&quot;0&quot; RG_30_1=&quot;250.26916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35.1&quot; EXPR_53_UPDID=&quot;255&quot; EXPR_53_DATA_STATE=&quot;1&quot; EXPR_56=&quot;111.7&quot; EXPR_56_UPDID=&quot;255&quot; EXPR_56_DATA_STATE=&quot;1&quot; OrderAdHoc=&quot;9&quot; StyleID=&quot;1&quot; rs:forcenull=&quot;OrderPrintable&quot;/&gt;&#10;   &lt;z:row RowID=&quot;6&quot; LineID=&quot;__41060103_06__11&quot; RowType=&quot;DATA&quot; CLS_S_138=&quot;41060103&quot; CLS_DEPTH_138=&quot;6&quot; CLS_B_138=&quot;10601030&quot; CLS_S_142=&quot;06&quot; CLS_DEPTH_142=&quot;2&quot; CLS_B_142=&quot;10&quot; CLS_S_141=&quot;&quot; CLS_DEPTH_141=&quot;1&quot; CLS_B_141=&quot;0000&quot; CLS_S_139=&quot;11&quot; CLS_DEPTH_139=&quot;3&quot; CLS_B_139=&quot;110&quot; CLS_F_FullBusinessCode_138=&quot;10601030&quot; CLS_F_FullBusinessCode_142=&quot;10&quot; CLS_F_FullBusinessCode_141=&quot;0000&quot; CLS_F_FullBusinessCode_139=&quot;110&quot; RG_18_1_A_164=&quot;Налог на имущество физических лиц, взимаемый по ставкам, применяемым к объектам налогообложения, расположенным в границах сельских поселений&quot; RG_18_1_A_164_CALC_STATE=&quot;0&quot; RG_22_1=&quot;29.548100&quot; RG_22_1_DATA_STATE=&quot;1&quot; RG_22_1_CALC_STATE=&quot;0&quot; RG_26_1=&quot;252.000000&quot; RG_26_1_DATA_STATE=&quot;1&quot; RG_26_1_CALC_STATE=&quot;0&quot; RG_30_1=&quot;30.7175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12.2&quot; EXPR_53_UPDID=&quot;255&quot; EXPR_53_DATA_STATE=&quot;1&quot; EXPR_56=&quot;104&quot; EXPR_56_UPDID=&quot;255&quot; EXPR_56_DATA_STATE=&quot;1&quot; OrderAdHoc=&quot;10&quot; rs:forcenull=&quot;RG_34_1 RG_38_1 RG_42_1 OrderPrintable StyleID&quot;/&gt;&#10;   &lt;z:row RowID=&quot;7&quot; LineID=&quot;__410605031_06__11&quot; RowType=&quot;DATA&quot; CLS_S_138=&quot;410605031&quot; CLS_DEPTH_138=&quot;7&quot; CLS_B_138=&quot;10606033&quot; CLS_S_142=&quot;06&quot; CLS_DEPTH_142=&quot;2&quot; CLS_B_142=&quot;10&quot; CLS_S_141=&quot;&quot; CLS_DEPTH_141=&quot;1&quot; CLS_B_141=&quot;0000&quot; CLS_S_139=&quot;11&quot; CLS_DEPTH_139=&quot;3&quot; CLS_B_139=&quot;110&quot; CLS_F_FullBusinessCode_138=&quot;10606033&quot; CLS_F_FullBusinessCode_142=&quot;10&quot; CLS_F_FullBusinessCode_141=&quot;0000&quot; CLS_F_FullBusinessCode_139=&quot;110&quot; RG_18_1_A_164=&quot;Земельный налог с организаций, обладающих земельным участком, расположенным в границах сельских  поселений&quot; RG_18_1_A_164_CALC_STATE=&quot;0&quot; RG_22_1=&quot;174.137140&quot; RG_22_1_DATA_STATE=&quot;1&quot; RG_22_1_CALC_STATE=&quot;0&quot; RG_26_1=&quot;225.000000&quot; RG_26_1_DATA_STATE=&quot;1&quot; RG_26_1_CALC_STATE=&quot;0&quot; RG_30_1=&quot;205.44376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91.3&quot; EXPR_53_UPDID=&quot;255&quot; EXPR_53_DATA_STATE=&quot;1&quot; EXPR_56=&quot;118&quot; EXPR_56_UPDID=&quot;255&quot; EXPR_56_DATA_STATE=&quot;1&quot; OrderAdHoc=&quot;11&quot; rs:forcenull=&quot;RG_34_1 RG_38_1 RG_42_1 OrderPrintable StyleID&quot;/&gt;&#10;   &lt;z:row RowID=&quot;8&quot; LineID=&quot;__410605041_06__11&quot; RowType=&quot;DATA&quot; CLS_S_138=&quot;410605041&quot; CLS_DEPTH_138=&quot;7&quot; CLS_B_138=&quot;10606043&quot; CLS_S_142=&quot;06&quot; CLS_DEPTH_142=&quot;2&quot; CLS_B_142=&quot;10&quot; CLS_S_141=&quot;&quot; CLS_DEPTH_141=&quot;1&quot; CLS_B_141=&quot;0000&quot; CLS_S_139=&quot;11&quot; CLS_DEPTH_139=&quot;3&quot; CLS_B_139=&quot;110&quot; CLS_F_FullBusinessCode_138=&quot;10606043&quot; CLS_F_FullBusinessCode_142=&quot;10&quot; CLS_F_FullBusinessCode_141=&quot;0000&quot; CLS_F_FullBusinessCode_139=&quot;110&quot; RG_18_1_A_164=&quot;Земельный налог с физических лиц, обладающих земельным участком, расположенным в границах сельских поселений&quot; RG_18_1_A_164_CALC_STATE=&quot;0&quot; RG_22_1=&quot;20.367970&quot; RG_22_1_DATA_STATE=&quot;1&quot; RG_22_1_CALC_STATE=&quot;0&quot; RG_26_1=&quot;236.000000&quot; RG_26_1_DATA_STATE=&quot;1&quot; RG_26_1_CALC_STATE=&quot;0&quot; RG_30_1=&quot;14.1079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6&quot; EXPR_53_UPDID=&quot;255&quot; EXPR_53_DATA_STATE=&quot;1&quot; EXPR_56=&quot;69.3&quot; EXPR_56_UPDID=&quot;255&quot; EXPR_56_DATA_STATE=&quot;1&quot; OrderAdHoc=&quot;12&quot; rs:forcenull=&quot;RG_34_1 RG_38_1 RG_42_1 OrderPrintable StyleID&quot;/&gt;&#10;   &lt;z:row RowID=&quot;29&quot; LineID=&quot;__4109___&quot; RowType=&quot;DATA&quot; CLS_S_138=&quot;4109&quot; CLS_DEPTH_138=&quot;4&quot; CLS_B_138=&quot;10900000&quot; CLS_S_142=&quot;&quot; CLS_DEPTH_142=&quot;1&quot; CLS_B_142=&quot;00&quot; CLS_S_141=&quot;&quot; CLS_DEPTH_141=&quot;1&quot; CLS_B_141=&quot;0000&quot; CLS_S_139=&quot;&quot; CLS_DEPTH_139=&quot;1&quot; CLS_B_139=&quot;000&quot; CLS_F_FullBusinessCode_138=&quot;10900000&quot; CLS_F_FullBusinessCode_142=&quot;00&quot; CLS_F_FullBusinessCode_141=&quot;0000&quot; CLS_F_FullBusinessCode_139=&quot;000&quot; RG_18_1_A_164=&quot;ЗАДОЛЖЕННОСТЬ И ПЕРЕРАСЧЕТЫ ПО ОТМЕНЕННЫМ НАЛОГАМ, СБОРАМ И ИНЫМ ОБЯЗАТЕЛЬНЫМ ПЛАТЕЖАМ&quot; RG_18_1_A_164_CALC_STATE=&quot;0&quot; RG_22_1=&quot;.000300&quot; RG_22_1_DATA_STATE=&quot;2&quot; RG_22_1_CALC_STATE=&quot;0&quot; RG_26_1_DATA_STATE=&quot;3&quot; RG_26_1_CALC_STATE=&quot;0&quot; RG_30_1_DATA_STATE=&quot;3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_DATA_STATE=&quot;1&quot; EXPR_56=&quot;0&quot; EXPR_56_UPDID=&quot;255&quot; EXPR_56_DATA_STATE=&quot;1&quot; OrderAdHoc=&quot;13&quot; StyleID=&quot;1&quot; rs:forcenull=&quot;RG_26_1 RG_30_1 EXPR_53 EXPR_53_UPDID OrderPrintable&quot;/&gt;&#10;   &lt;z:row RowID=&quot;9&quot; LineID=&quot;__410904053_06__11&quot; RowType=&quot;DATA&quot; CLS_S_138=&quot;410904053&quot; CLS_DEPTH_138=&quot;7&quot; CLS_B_138=&quot;10904053&quot; CLS_S_142=&quot;06&quot; CLS_DEPTH_142=&quot;2&quot; CLS_B_142=&quot;10&quot; CLS_S_141=&quot;&quot; CLS_DEPTH_141=&quot;1&quot; CLS_B_141=&quot;0000&quot; CLS_S_139=&quot;11&quot; CLS_DEPTH_139=&quot;3&quot; CLS_B_139=&quot;110&quot; CLS_F_FullBusinessCode_138=&quot;10904053&quot; CLS_F_FullBusinessCode_142=&quot;10&quot; CLS_F_FullBusinessCode_141=&quot;0000&quot; CLS_F_FullBusinessCode_139=&quot;110&quot; RG_18_1_A_164=&quot;Земельный налог (по обязательствам, возникшим до 1 января 2006 года), мобилизуемый на территориях поселений&quot; RG_18_1_A_164_CALC_STATE=&quot;0&quot; RG_22_1=&quot;.0003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14&quot; rs:forcenull=&quot;RG_26_1 RG_30_1 RG_34_1 RG_38_1 RG_42_1 EXPR_53 EXPR_53_UPDID OrderPrintable StyleID&quot;/&gt;&#10;   &lt;z:row RowID=&quot;30&quot; LineID=&quot;__410B___&quot; RowType=&quot;DATA&quot; CLS_S_138=&quot;410B&quot; CLS_DEPTH_138=&quot;4&quot; CLS_B_138=&quot;11100000&quot; CLS_S_142=&quot;&quot; CLS_DEPTH_142=&quot;1&quot; CLS_B_142=&quot;00&quot; CLS_S_141=&quot;&quot; CLS_DEPTH_141=&quot;1&quot; CLS_B_141=&quot;0000&quot; CLS_S_139=&quot;&quot; CLS_DEPTH_139=&quot;1&quot; CLS_B_139=&quot;000&quot; CLS_F_FullBusinessCode_138=&quot;11100000&quot; CLS_F_FullBusinessCode_142=&quot;00&quot; CLS_F_FullBusinessCode_141=&quot;0000&quot; CLS_F_FullBusinessCode_139=&quot;000&quot; RG_18_1_A_164=&quot;ДОХОДЫ ОТ ИСПОЛЬЗОВАНИЯ ИМУЩЕСТВА, НАХОДЯЩЕГОСЯ В ГОСУДАРСТВЕННОЙ И МУНИЦИПАЛЬНОЙ СОБСТВЕННОСТИ&quot; RG_18_1_A_164_CALC_STATE=&quot;0&quot; RG_22_1=&quot;99.830000&quot; RG_22_1_DATA_STATE=&quot;2&quot; RG_22_1_CALC_STATE=&quot;0&quot; RG_26_1=&quot;14.000000&quot; RG_26_1_DATA_STATE=&quot;2&quot; RG_26_1_CALC_STATE=&quot;0&quot; RG_30_1=&quot;33.76849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241.2&quot; EXPR_53_UPDID=&quot;255&quot; EXPR_53_DATA_STATE=&quot;1&quot; EXPR_56=&quot;33.8&quot; EXPR_56_UPDID=&quot;255&quot; EXPR_56_DATA_STATE=&quot;1&quot; OrderAdHoc=&quot;15&quot; StyleID=&quot;1&quot; rs:forcenull=&quot;OrderPrintable&quot;/&gt;&#10;   &lt;z:row RowID=&quot;10&quot; LineID=&quot;__410B05025_06__12&quot; RowType=&quot;DATA&quot; CLS_S_138=&quot;410B05025&quot; CLS_DEPTH_138=&quot;7&quot; CLS_B_138=&quot;11105025&quot; CLS_S_142=&quot;06&quot; CLS_DEPTH_142=&quot;2&quot; CLS_B_142=&quot;10&quot; CLS_S_141=&quot;&quot; CLS_DEPTH_141=&quot;1&quot; CLS_B_141=&quot;0000&quot; CLS_S_139=&quot;12&quot; CLS_DEPTH_139=&quot;3&quot; CLS_B_139=&quot;120&quot; CLS_F_FullBusinessCode_138=&quot;11105025&quot; CLS_F_FullBusinessCode_142=&quot;10&quot; CLS_F_FullBusinessCode_141=&quot;0000&quot; CLS_F_FullBusinessCode_139=&quot;120&quot; RG_18_1_A_164=&quot;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&quot; RG_18_1_A_164_CALC_STATE=&quot;0&quot; RG_22_1_DATA_STATE=&quot;3&quot; RG_22_1_CALC_STATE=&quot;0&quot; RG_26_1=&quot;14.000000&quot; RG_26_1_DATA_STATE=&quot;1&quot; RG_26_1_CALC_STATE=&quot;0&quot; RG_30_1=&quot;33.76849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241.2&quot; EXPR_53_UPDID=&quot;255&quot; EXPR_53_DATA_STATE=&quot;1&quot; EXPR_56_DATA_STATE=&quot;1&quot; OrderAdHoc=&quot;16&quot; rs:forcenull=&quot;RG_22_1 RG_34_1 RG_38_1 RG_42_1 EXPR_56 EXPR_56_UPDID OrderPrintable StyleID&quot;/&gt;&#10;   &lt;z:row RowID=&quot;11&quot; LineID=&quot;__410B05071_06__12&quot; RowType=&quot;DATA&quot; CLS_S_138=&quot;410B05071&quot; CLS_DEPTH_138=&quot;7&quot; CLS_B_138=&quot;11105075&quot; CLS_S_142=&quot;06&quot; CLS_DEPTH_142=&quot;2&quot; CLS_B_142=&quot;10&quot; CLS_S_141=&quot;&quot; CLS_DEPTH_141=&quot;1&quot; CLS_B_141=&quot;0000&quot; CLS_S_139=&quot;12&quot; CLS_DEPTH_139=&quot;3&quot; CLS_B_139=&quot;120&quot; CLS_F_FullBusinessCode_138=&quot;11105075&quot; CLS_F_FullBusinessCode_142=&quot;10&quot; CLS_F_FullBusinessCode_141=&quot;0000&quot; CLS_F_FullBusinessCode_139=&quot;120&quot; RG_18_1_A_164_CALC_STATE=&quot;0&quot; RG_22_1=&quot;99.8300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17&quot; rs:forcenull=&quot;RG_18_1_A_164 RG_26_1 RG_30_1 RG_34_1 RG_38_1 RG_42_1 EXPR_53 EXPR_53_UPDID OrderPrintable StyleID&quot;/&gt;&#10;   &lt;z:row RowID=&quot;31&quot; LineID=&quot;__410D___&quot; RowType=&quot;DATA&quot; CLS_S_138=&quot;410D&quot; CLS_DEPTH_138=&quot;4&quot; CLS_B_138=&quot;11300000&quot; CLS_S_142=&quot;&quot; CLS_DEPTH_142=&quot;1&quot; CLS_B_142=&quot;00&quot; CLS_S_141=&quot;&quot; CLS_DEPTH_141=&quot;1&quot; CLS_B_141=&quot;0000&quot; CLS_S_139=&quot;&quot; CLS_DEPTH_139=&quot;1&quot; CLS_B_139=&quot;000&quot; CLS_F_FullBusinessCode_138=&quot;11300000&quot; CLS_F_FullBusinessCode_142=&quot;00&quot; CLS_F_FullBusinessCode_141=&quot;0000&quot; CLS_F_FullBusinessCode_139=&quot;000&quot; RG_18_1_A_164=&quot;ДОХОДЫ ОТ ОКАЗАНИЯ ПЛАТНЫХ УСЛУГ(РАБОТ) И КОМПЕНСАЦИИ ЗАТРАТ ГОСУДАРСТВА&quot; RG_18_1_A_164_CALC_STATE=&quot;0&quot; RG_22_1=&quot;.148950&quot; RG_22_1_DATA_STATE=&quot;2&quot; RG_22_1_CALC_STATE=&quot;0&quot; RG_26_1_DATA_STATE=&quot;3&quot; RG_26_1_CALC_STATE=&quot;0&quot; RG_30_1=&quot;.02875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_DATA_STATE=&quot;1&quot; EXPR_56=&quot;19.3&quot; EXPR_56_UPDID=&quot;255&quot; EXPR_56_DATA_STATE=&quot;1&quot; OrderAdHoc=&quot;18&quot; StyleID=&quot;1&quot; rs:forcenull=&quot;RG_26_1 EXPR_53 EXPR_53_UPDID OrderPrintable&quot;/&gt;&#10;   &lt;z:row RowID=&quot;12&quot; LineID=&quot;__410D010V13_06__13&quot; RowType=&quot;DATA&quot; CLS_S_138=&quot;410D010V13&quot; CLS_DEPTH_138=&quot;8&quot; CLS_B_138=&quot;11302995&quot; CLS_S_142=&quot;06&quot; CLS_DEPTH_142=&quot;2&quot; CLS_B_142=&quot;10&quot; CLS_S_141=&quot;&quot; CLS_DEPTH_141=&quot;1&quot; CLS_B_141=&quot;0000&quot; CLS_S_139=&quot;13&quot; CLS_DEPTH_139=&quot;3&quot; CLS_B_139=&quot;130&quot; CLS_F_FullBusinessCode_138=&quot;11302995&quot; CLS_F_FullBusinessCode_142=&quot;10&quot; CLS_F_FullBusinessCode_141=&quot;0000&quot; CLS_F_FullBusinessCode_139=&quot;130&quot; RG_18_1_A_164=&quot;Прочие доходы от компенсации затрат бюджетов сельских поселений&quot; RG_18_1_A_164_CALC_STATE=&quot;0&quot; RG_22_1=&quot;.148950&quot; RG_22_1_DATA_STATE=&quot;1&quot; RG_22_1_CALC_STATE=&quot;0&quot; RG_26_1_DATA_STATE=&quot;3&quot; RG_26_1_CALC_STATE=&quot;0&quot; RG_30_1=&quot;.028750&quot; RG_30_1_DATA_STATE=&quot;1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19.3&quot; EXPR_56_UPDID=&quot;255&quot; EXPR_56_DATA_STATE=&quot;1&quot; OrderAdHoc=&quot;19&quot; rs:forcenull=&quot;RG_26_1 RG_34_1 RG_38_1 RG_42_1 EXPR_53 EXPR_53_UPDID OrderPrintable StyleID&quot;/&gt;&#10;   &lt;z:row RowID=&quot;32&quot; LineID=&quot;__410G___&quot; RowType=&quot;DATA&quot; CLS_S_138=&quot;410G&quot; CLS_DEPTH_138=&quot;4&quot; CLS_B_138=&quot;11600000&quot; CLS_S_142=&quot;&quot; CLS_DEPTH_142=&quot;1&quot; CLS_B_142=&quot;00&quot; CLS_S_141=&quot;&quot; CLS_DEPTH_141=&quot;1&quot; CLS_B_141=&quot;0000&quot; CLS_S_139=&quot;&quot; CLS_DEPTH_139=&quot;1&quot; CLS_B_139=&quot;000&quot; CLS_F_FullBusinessCode_138=&quot;11600000&quot; CLS_F_FullBusinessCode_142=&quot;00&quot; CLS_F_FullBusinessCode_141=&quot;0000&quot; CLS_F_FullBusinessCode_139=&quot;000&quot; RG_18_1_A_164=&quot;ШТРАФЫ, САНКЦИИ, ВОЗМЕЩЕНИЕ УЩЕРБА&quot; RG_18_1_A_164_CALC_STATE=&quot;0&quot; RG_22_1_DATA_STATE=&quot;3&quot; RG_22_1_CALC_STATE=&quot;0&quot; RG_26_1_DATA_STATE=&quot;3&quot; RG_26_1_CALC_STATE=&quot;0&quot; RG_30_1=&quot;.50000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_DATA_STATE=&quot;1&quot; EXPR_56_DATA_STATE=&quot;1&quot; OrderAdHoc=&quot;20&quot; StyleID=&quot;1&quot; rs:forcenull=&quot;RG_22_1 RG_26_1 EXPR_53 EXPR_53_UPDID EXPR_56 EXPR_56_UPDID OrderPrintable&quot;/&gt;&#10;   &lt;z:row RowID=&quot;13&quot; LineID=&quot;__410G0Z05_06__14&quot; RowType=&quot;DATA&quot; CLS_S_138=&quot;410G0Z05&quot; CLS_DEPTH_138=&quot;6&quot; CLS_B_138=&quot;11690050&quot; CLS_S_142=&quot;06&quot; CLS_DEPTH_142=&quot;2&quot; CLS_B_142=&quot;10&quot; CLS_S_141=&quot;&quot; CLS_DEPTH_141=&quot;1&quot; CLS_B_141=&quot;0000&quot; CLS_S_139=&quot;14&quot; CLS_DEPTH_139=&quot;3&quot; CLS_B_139=&quot;140&quot; CLS_F_FullBusinessCode_138=&quot;11690050&quot; CLS_F_FullBusinessCode_142=&quot;10&quot; CLS_F_FullBusinessCode_141=&quot;0000&quot; CLS_F_FullBusinessCode_139=&quot;140&quot; RG_18_1_A_164=&quot;Прочие поступления от  денежных  взысканий  (штрафов)  и  иных   сумм в возмещение ущерба, зачисляемые в бюджеты поселений&quot; RG_18_1_A_164_CALC_STATE=&quot;0&quot; RG_22_1_DATA_STATE=&quot;3&quot; RG_22_1_CALC_STATE=&quot;0&quot; RG_26_1_DATA_STATE=&quot;3&quot; RG_26_1_CALC_STATE=&quot;0&quot; RG_30_1=&quot;.5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_DATA_STATE=&quot;1&quot; EXPR_56_DATA_STATE=&quot;1&quot; OrderAdHoc=&quot;21&quot; rs:forcenull=&quot;RG_22_1 RG_26_1 RG_34_1 RG_38_1 RG_42_1 EXPR_53 EXPR_53_UPDID EXPR_56 EXPR_56_UPDID OrderPrintable StyleID&quot;/&gt;&#10;   &lt;z:row RowID=&quot;33&quot; LineID=&quot;__42___&quot; RowType=&quot;DATA&quot; CLS_S_138=&quot;42&quot; CLS_DEPTH_138=&quot;3&quot; CLS_B_138=&quot;20000000&quot; CLS_S_142=&quot;&quot; CLS_DEPTH_142=&quot;1&quot; CLS_B_142=&quot;00&quot; CLS_S_141=&quot;&quot; CLS_DEPTH_141=&quot;1&quot; CLS_B_141=&quot;0000&quot; CLS_S_139=&quot;&quot; CLS_DEPTH_139=&quot;1&quot; CLS_B_139=&quot;000&quot; CLS_F_FullBusinessCode_138=&quot;20000000&quot; CLS_F_FullBusinessCode_142=&quot;00&quot; CLS_F_FullBusinessCode_141=&quot;0000&quot; CLS_F_FullBusinessCode_139=&quot;000&quot; RG_18_1_A_164=&quot;БЕЗВОЗМЕЗДНЫЕ ПОСТУПЛЕНИЯ&quot; RG_18_1_A_164_CALC_STATE=&quot;0&quot; RG_22_1=&quot;1929.115940&quot; RG_22_1_DATA_STATE=&quot;2&quot; RG_22_1_CALC_STATE=&quot;0&quot; RG_26_1=&quot;3971.200000&quot; RG_26_1_DATA_STATE=&quot;2&quot; RG_26_1_CALC_STATE=&quot;0&quot; RG_30_1=&quot;3545.70000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89.3&quot; EXPR_53_UPDID=&quot;255&quot; EXPR_53_DATA_STATE=&quot;1&quot; EXPR_56=&quot;183.8&quot; EXPR_56_UPDID=&quot;255&quot; EXPR_56_DATA_STATE=&quot;1&quot; OrderAdHoc=&quot;22&quot; StyleID=&quot;1&quot; rs:forcenull=&quot;OrderPrintable&quot;/&gt;&#10;   &lt;z:row RowID=&quot;34&quot; LineID=&quot;__4202___&quot; RowType=&quot;DATA&quot; CLS_S_138=&quot;4202&quot; CLS_DEPTH_138=&quot;4&quot; CLS_B_138=&quot;20200000&quot; CLS_S_142=&quot;&quot; CLS_DEPTH_142=&quot;1&quot; CLS_B_142=&quot;00&quot; CLS_S_141=&quot;&quot; CLS_DEPTH_141=&quot;1&quot; CLS_B_141=&quot;0000&quot; CLS_S_139=&quot;&quot; CLS_DEPTH_139=&quot;1&quot; CLS_B_139=&quot;000&quot; CLS_F_FullBusinessCode_138=&quot;20200000&quot; CLS_F_FullBusinessCode_142=&quot;00&quot; CLS_F_FullBusinessCode_141=&quot;0000&quot; CLS_F_FullBusinessCode_139=&quot;000&quot; RG_18_1_A_164=&quot;Безвозмездные поступления от других бюджетов бюджетной системы Российской Федерации&quot; RG_18_1_A_164_CALC_STATE=&quot;0&quot; RG_22_1=&quot;1929.177000&quot; RG_22_1_DATA_STATE=&quot;2&quot; RG_22_1_CALC_STATE=&quot;0&quot; RG_26_1=&quot;3917.100000&quot; RG_26_1_DATA_STATE=&quot;2&quot; RG_26_1_CALC_STATE=&quot;0&quot; RG_30_1=&quot;3491.60000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89.1&quot; EXPR_53_UPDID=&quot;255&quot; EXPR_53_DATA_STATE=&quot;1&quot; EXPR_56=&quot;181&quot; EXPR_56_UPDID=&quot;255&quot; EXPR_56_DATA_STATE=&quot;1&quot; OrderAdHoc=&quot;23&quot; StyleID=&quot;1&quot; rs:forcenull=&quot;OrderPrintable&quot;/&gt;&#10;   &lt;z:row RowID=&quot;14&quot; LineID=&quot;__42020101_06__151&quot; RowType=&quot;DATA&quot; CLS_S_138=&quot;42020101&quot; CLS_DEPTH_138=&quot;6&quot; CLS_B_138=&quot;20201001&quot; CLS_S_142=&quot;06&quot; CLS_DEPTH_142=&quot;2&quot; CLS_B_142=&quot;10&quot; CLS_S_141=&quot;&quot; CLS_DEPTH_141=&quot;1&quot; CLS_B_141=&quot;0000&quot; CLS_S_139=&quot;151&quot; CLS_DEPTH_139=&quot;4&quot; CLS_B_139=&quot;151&quot; CLS_F_FullBusinessCode_138=&quot;20201001&quot; CLS_F_FullBusinessCode_142=&quot;10&quot; CLS_F_FullBusinessCode_141=&quot;0000&quot; CLS_F_FullBusinessCode_139=&quot;151&quot; RG_18_1_A_164=&quot; Дотации бюджетам сельских поселений на выравнивание бюджетной обеспеченности&quot; RG_18_1_A_164_CALC_STATE=&quot;0&quot; RG_22_1=&quot;824.4000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24&quot; rs:forcenull=&quot;RG_26_1 RG_30_1 RG_34_1 RG_38_1 RG_42_1 EXPR_53 EXPR_53_UPDID OrderPrintable StyleID&quot;/&gt;&#10;   &lt;z:row RowID=&quot;15&quot; LineID=&quot;__420208_06__151&quot; RowType=&quot;DATA&quot; CLS_S_138=&quot;420208&quot; CLS_DEPTH_138=&quot;5&quot; CLS_B_138=&quot;20202999&quot; CLS_S_142=&quot;06&quot; CLS_DEPTH_142=&quot;2&quot; CLS_B_142=&quot;10&quot; CLS_S_141=&quot;&quot; CLS_DEPTH_141=&quot;1&quot; CLS_B_141=&quot;0000&quot; CLS_S_139=&quot;151&quot; CLS_DEPTH_139=&quot;4&quot; CLS_B_139=&quot;151&quot; CLS_F_FullBusinessCode_138=&quot;20202999&quot; CLS_F_FullBusinessCode_142=&quot;10&quot; CLS_F_FullBusinessCode_141=&quot;0000&quot; CLS_F_FullBusinessCode_139=&quot;151&quot; RG_18_1_A_164=&quot;Прочие субсидии бюджетам сельских поселений&quot; RG_18_1_A_164_CALC_STATE=&quot;0&quot; RG_22_1=&quot;98.3200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25&quot; rs:forcenull=&quot;RG_26_1 RG_30_1 RG_34_1 RG_38_1 RG_42_1 EXPR_53 EXPR_53_UPDID OrderPrintable StyleID&quot;/&gt;&#10;   &lt;z:row RowID=&quot;16&quot; LineID=&quot;__4202050E_06__151&quot; RowType=&quot;DATA&quot; CLS_S_138=&quot;4202050E&quot; CLS_DEPTH_138=&quot;6&quot; CLS_B_138=&quot;20204014&quot; CLS_S_142=&quot;06&quot; CLS_DEPTH_142=&quot;2&quot; CLS_B_142=&quot;10&quot; CLS_S_141=&quot;&quot; CLS_DEPTH_141=&quot;1&quot; CLS_B_141=&quot;0000&quot; CLS_S_139=&quot;151&quot; CLS_DEPTH_139=&quot;4&quot; CLS_B_139=&quot;151&quot; CLS_F_FullBusinessCode_138=&quot;20204014&quot; CLS_F_FullBusinessCode_142=&quot;10&quot; CLS_F_FullBusinessCode_141=&quot;0000&quot; CLS_F_FullBusinessCode_139=&quot;151&quot; RG_18_1_A_164=&quot;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&quot; RG_18_1_A_164_CALC_STATE=&quot;0&quot; RG_22_1=&quot;884.4000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26&quot; rs:forcenull=&quot;RG_26_1 RG_30_1 RG_34_1 RG_38_1 RG_42_1 EXPR_53 EXPR_53_UPDID OrderPrintable StyleID&quot;/&gt;&#10;   &lt;z:row RowID=&quot;17&quot; LineID=&quot;__42020A_06__151&quot; RowType=&quot;DATA&quot; CLS_S_138=&quot;42020A&quot; CLS_DEPTH_138=&quot;5&quot; CLS_B_138=&quot;20204999&quot; CLS_S_142=&quot;06&quot; CLS_DEPTH_142=&quot;2&quot; CLS_B_142=&quot;10&quot; CLS_S_141=&quot;&quot; CLS_DEPTH_141=&quot;1&quot; CLS_B_141=&quot;0000&quot; CLS_S_139=&quot;151&quot; CLS_DEPTH_139=&quot;4&quot; CLS_B_139=&quot;151&quot; CLS_F_FullBusinessCode_138=&quot;20204999&quot; CLS_F_FullBusinessCode_142=&quot;10&quot; CLS_F_FullBusinessCode_141=&quot;0000&quot; CLS_F_FullBusinessCode_139=&quot;151&quot; RG_18_1_A_164=&quot;Прочие межбюджетные трансферты, передаваемые бюджетам поселений&quot; RG_18_1_A_164_CALC_STATE=&quot;0&quot; RG_22_1=&quot;122.05700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27&quot; rs:forcenull=&quot;RG_26_1 RG_30_1 RG_34_1 RG_38_1 RG_42_1 EXPR_53 EXPR_53_UPDID OrderPrintable StyleID&quot;/&gt;&#10;   &lt;z:row RowID=&quot;18&quot; LineID=&quot;__42020C01_06__151&quot; RowType=&quot;DATA&quot; CLS_S_138=&quot;42020C01&quot; CLS_DEPTH_138=&quot;6&quot; CLS_B_138=&quot;20215001&quot; CLS_S_142=&quot;06&quot; CLS_DEPTH_142=&quot;2&quot; CLS_B_142=&quot;10&quot; CLS_S_141=&quot;&quot; CLS_DEPTH_141=&quot;1&quot; CLS_B_141=&quot;0000&quot; CLS_S_139=&quot;151&quot; CLS_DEPTH_139=&quot;4&quot; CLS_B_139=&quot;151&quot; CLS_F_FullBusinessCode_138=&quot;20215001&quot; CLS_F_FullBusinessCode_142=&quot;10&quot; CLS_F_FullBusinessCode_141=&quot;0000&quot; CLS_F_FullBusinessCode_139=&quot;151&quot; RG_18_1_A_164=&quot;Дотации бюджетам сельских поселений на выравнивание бюджетной обеспеченности&quot; RG_18_1_A_164_CALC_STATE=&quot;0&quot; RG_22_1_DATA_STATE=&quot;3&quot; RG_22_1_CALC_STATE=&quot;0&quot; RG_26_1=&quot;998.700000&quot; RG_26_1_DATA_STATE=&quot;1&quot; RG_26_1_CALC_STATE=&quot;0&quot; RG_30_1=&quot;941.9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94.3&quot; EXPR_53_UPDID=&quot;255&quot; EXPR_53_DATA_STATE=&quot;1&quot; EXPR_56_DATA_STATE=&quot;1&quot; OrderAdHoc=&quot;28&quot; rs:forcenull=&quot;RG_22_1 RG_34_1 RG_38_1 RG_42_1 EXPR_56 EXPR_56_UPDID OrderPrintable StyleID&quot;/&gt;&#10;   &lt;z:row RowID=&quot;19&quot; LineID=&quot;__4202023P_06__151&quot; RowType=&quot;DATA&quot; CLS_S_138=&quot;4202023P&quot; CLS_DEPTH_138=&quot;6&quot; CLS_B_138=&quot;20225555&quot; CLS_S_142=&quot;06&quot; CLS_DEPTH_142=&quot;2&quot; CLS_B_142=&quot;10&quot; CLS_S_141=&quot;&quot; CLS_DEPTH_141=&quot;1&quot; CLS_B_141=&quot;0000&quot; CLS_S_139=&quot;151&quot; CLS_DEPTH_139=&quot;4&quot; CLS_B_139=&quot;151&quot; CLS_F_FullBusinessCode_138=&quot;20225555&quot; CLS_F_FullBusinessCode_142=&quot;10&quot; CLS_F_FullBusinessCode_141=&quot;0000&quot; CLS_F_FullBusinessCode_139=&quot;151&quot; RG_18_1_A_164=&quot;Субсидии бюджетам сельских поселений на поддержку государственных программ субъектов Россиской Федерации и муниципальных программ формирования современной городской среды&quot; RG_18_1_A_164_CALC_STATE=&quot;0&quot; RG_22_1_DATA_STATE=&quot;3&quot; RG_22_1_CALC_STATE=&quot;0&quot; RG_26_1=&quot;977.200000&quot; RG_26_1_DATA_STATE=&quot;1&quot; RG_26_1_CALC_STATE=&quot;0&quot; RG_30_1=&quot;977.2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100&quot; EXPR_53_UPDID=&quot;255&quot; EXPR_53_DATA_STATE=&quot;1&quot; EXPR_56_DATA_STATE=&quot;1&quot; OrderAdHoc=&quot;29&quot; rs:forcenull=&quot;RG_22_1 RG_34_1 RG_38_1 RG_42_1 EXPR_56 EXPR_56_UPDID OrderPrintable StyleID&quot;/&gt;&#10;   &lt;z:row RowID=&quot;20&quot; LineID=&quot;__42020F01_06__151&quot; RowType=&quot;DATA&quot; CLS_S_138=&quot;42020F01&quot; CLS_DEPTH_138=&quot;6&quot; CLS_B_138=&quot;20229999&quot; CLS_S_142=&quot;06&quot; CLS_DEPTH_142=&quot;2&quot; CLS_B_142=&quot;10&quot; CLS_S_141=&quot;&quot; CLS_DEPTH_141=&quot;1&quot; CLS_B_141=&quot;0000&quot; CLS_S_139=&quot;151&quot; CLS_DEPTH_139=&quot;4&quot; CLS_B_139=&quot;151&quot; CLS_F_FullBusinessCode_138=&quot;20229999&quot; CLS_F_FullBusinessCode_142=&quot;10&quot; CLS_F_FullBusinessCode_141=&quot;0000&quot; CLS_F_FullBusinessCode_139=&quot;151&quot; RG_18_1_A_164=&quot;Прочие субсидии бюджетам сельских поселений&quot; RG_18_1_A_164_CALC_STATE=&quot;0&quot; RG_22_1_DATA_STATE=&quot;3&quot; RG_22_1_CALC_STATE=&quot;0&quot; RG_26_1=&quot;328.800000&quot; RG_26_1_DATA_STATE=&quot;1&quot; RG_26_1_CALC_STATE=&quot;0&quot; RG_30_1=&quot;96.0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29.2&quot; EXPR_53_UPDID=&quot;255&quot; EXPR_53_DATA_STATE=&quot;1&quot; EXPR_56_DATA_STATE=&quot;1&quot; OrderAdHoc=&quot;30&quot; rs:forcenull=&quot;RG_22_1 RG_34_1 RG_38_1 RG_42_1 EXPR_56 EXPR_56_UPDID OrderPrintable StyleID&quot;/&gt;&#10;   &lt;z:row RowID=&quot;21&quot; LineID=&quot;__42020E01_06__151&quot; RowType=&quot;DATA&quot; CLS_S_138=&quot;42020E01&quot; CLS_DEPTH_138=&quot;6&quot; CLS_B_138=&quot;20240014&quot; CLS_S_142=&quot;06&quot; CLS_DEPTH_142=&quot;2&quot; CLS_B_142=&quot;10&quot; CLS_S_141=&quot;&quot; CLS_DEPTH_141=&quot;1&quot; CLS_B_141=&quot;0000&quot; CLS_S_139=&quot;151&quot; CLS_DEPTH_139=&quot;4&quot; CLS_B_139=&quot;151&quot; CLS_F_FullBusinessCode_138=&quot;20240014&quot; CLS_F_FullBusinessCode_142=&quot;10&quot; CLS_F_FullBusinessCode_141=&quot;0000&quot; CLS_F_FullBusinessCode_139=&quot;151&quot; RG_18_1_A_164=&quot;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&quot; RG_18_1_A_164_CALC_STATE=&quot;0&quot; RG_22_1_DATA_STATE=&quot;3&quot; RG_22_1_CALC_STATE=&quot;0&quot; RG_26_1=&quot;886.000000&quot; RG_26_1_DATA_STATE=&quot;1&quot; RG_26_1_CALC_STATE=&quot;0&quot; RG_30_1=&quot;886.0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100&quot; EXPR_53_UPDID=&quot;255&quot; EXPR_53_DATA_STATE=&quot;1&quot; EXPR_56_DATA_STATE=&quot;1&quot; OrderAdHoc=&quot;31&quot; rs:forcenull=&quot;RG_22_1 RG_34_1 RG_38_1 RG_42_1 EXPR_56 EXPR_56_UPDID OrderPrintable StyleID&quot;/&gt;&#10;   &lt;z:row RowID=&quot;22&quot; LineID=&quot;__42020E02_06__151&quot; RowType=&quot;DATA&quot; CLS_S_138=&quot;42020E02&quot; CLS_DEPTH_138=&quot;6&quot; CLS_B_138=&quot;20249999&quot; CLS_S_142=&quot;06&quot; CLS_DEPTH_142=&quot;2&quot; CLS_B_142=&quot;10&quot; CLS_S_141=&quot;&quot; CLS_DEPTH_141=&quot;1&quot; CLS_B_141=&quot;0000&quot; CLS_S_139=&quot;151&quot; CLS_DEPTH_139=&quot;4&quot; CLS_B_139=&quot;151&quot; CLS_F_FullBusinessCode_138=&quot;20249999&quot; CLS_F_FullBusinessCode_142=&quot;10&quot; CLS_F_FullBusinessCode_141=&quot;0000&quot; CLS_F_FullBusinessCode_139=&quot;151&quot; RG_18_1_A_164=&quot;Прочие межбюджетные трансферты, передаваемые бюджетам сельских поселений&quot; RG_18_1_A_164_CALC_STATE=&quot;0&quot; RG_22_1_DATA_STATE=&quot;3&quot; RG_22_1_CALC_STATE=&quot;0&quot; RG_26_1=&quot;726.400000&quot; RG_26_1_DATA_STATE=&quot;1&quot; RG_26_1_CALC_STATE=&quot;0&quot; RG_30_1=&quot;590.5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81.3&quot; EXPR_53_UPDID=&quot;255&quot; EXPR_53_DATA_STATE=&quot;1&quot; EXPR_56_DATA_STATE=&quot;1&quot; OrderAdHoc=&quot;32&quot; rs:forcenull=&quot;RG_22_1 RG_34_1 RG_38_1 RG_42_1 EXPR_56 EXPR_56_UPDID OrderPrintable StyleID&quot;/&gt;&#10;   &lt;z:row RowID=&quot;35&quot; LineID=&quot;__4206___&quot; RowType=&quot;DATA&quot; CLS_S_138=&quot;4206&quot; CLS_DEPTH_138=&quot;4&quot; CLS_B_138=&quot;20700000&quot; CLS_S_142=&quot;&quot; CLS_DEPTH_142=&quot;1&quot; CLS_B_142=&quot;00&quot; CLS_S_141=&quot;&quot; CLS_DEPTH_141=&quot;1&quot; CLS_B_141=&quot;0000&quot; CLS_S_139=&quot;&quot; CLS_DEPTH_139=&quot;1&quot; CLS_B_139=&quot;000&quot; CLS_F_FullBusinessCode_138=&quot;20700000&quot; CLS_F_FullBusinessCode_142=&quot;00&quot; CLS_F_FullBusinessCode_141=&quot;0000&quot; CLS_F_FullBusinessCode_139=&quot;000&quot; RG_18_1_A_164=&quot;Прочие безвозмездные поступления&quot; RG_18_1_A_164_CALC_STATE=&quot;0&quot; RG_22_1_DATA_STATE=&quot;3&quot; RG_22_1_CALC_STATE=&quot;0&quot; RG_26_1=&quot;54.100000&quot; RG_26_1_DATA_STATE=&quot;2&quot; RG_26_1_CALC_STATE=&quot;0&quot; RG_30_1=&quot;54.100000&quot; RG_30_1_DATA_STATE=&quot;2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=&quot;100&quot; EXPR_53_UPDID=&quot;255&quot; EXPR_53_DATA_STATE=&quot;1&quot; EXPR_56_DATA_STATE=&quot;1&quot; OrderAdHoc=&quot;33&quot; StyleID=&quot;1&quot; rs:forcenull=&quot;RG_22_1 EXPR_56 EXPR_56_UPDID OrderPrintable&quot;/&gt;&#10;   &lt;z:row RowID=&quot;23&quot; LineID=&quot;__42060501_06__18&quot; RowType=&quot;DATA&quot; CLS_S_138=&quot;42060501&quot; CLS_DEPTH_138=&quot;6&quot; CLS_B_138=&quot;20705030&quot; CLS_S_142=&quot;06&quot; CLS_DEPTH_142=&quot;2&quot; CLS_B_142=&quot;10&quot; CLS_S_141=&quot;&quot; CLS_DEPTH_141=&quot;1&quot; CLS_B_141=&quot;0000&quot; CLS_S_139=&quot;18&quot; CLS_DEPTH_139=&quot;3&quot; CLS_B_139=&quot;180&quot; CLS_F_FullBusinessCode_138=&quot;20705030&quot; CLS_F_FullBusinessCode_142=&quot;10&quot; CLS_F_FullBusinessCode_141=&quot;0000&quot; CLS_F_FullBusinessCode_139=&quot;180&quot; RG_18_1_A_164=&quot;Прочие безвозмездные поступления в бюджеты поселений&quot; RG_18_1_A_164_CALC_STATE=&quot;0&quot; RG_22_1_DATA_STATE=&quot;3&quot; RG_22_1_CALC_STATE=&quot;0&quot; RG_26_1=&quot;54.100000&quot; RG_26_1_DATA_STATE=&quot;1&quot; RG_26_1_CALC_STATE=&quot;0&quot; RG_30_1=&quot;54.100000&quot; RG_30_1_DATA_STATE=&quot;1&quot; RG_30_1_CALC_STATE=&quot;0&quot; RG_34_1_DATA_STATE=&quot;3&quot; RG_34_1_CALC_STATE=&quot;0&quot; RG_38_1_DATA_STATE=&quot;3&quot; RG_38_1_CALC_STATE=&quot;0&quot; RG_42_1_DATA_STATE=&quot;3&quot; RG_42_1_CALC_STATE=&quot;0&quot; EXPR_53=&quot;100&quot; EXPR_53_UPDID=&quot;255&quot; EXPR_53_DATA_STATE=&quot;1&quot; EXPR_56_DATA_STATE=&quot;1&quot; OrderAdHoc=&quot;34&quot; rs:forcenull=&quot;RG_22_1 RG_34_1 RG_38_1 RG_42_1 EXPR_56 EXPR_56_UPDID OrderPrintable StyleID&quot;/&gt;&#10;   &lt;z:row RowID=&quot;36&quot; LineID=&quot;__4208___&quot; RowType=&quot;DATA&quot; CLS_S_138=&quot;4208&quot; CLS_DEPTH_138=&quot;4&quot; CLS_B_138=&quot;21900000&quot; CLS_S_142=&quot;&quot; CLS_DEPTH_142=&quot;1&quot; CLS_B_142=&quot;00&quot; CLS_S_141=&quot;&quot; CLS_DEPTH_141=&quot;1&quot; CLS_B_141=&quot;0000&quot; CLS_S_139=&quot;&quot; CLS_DEPTH_139=&quot;1&quot; CLS_B_139=&quot;000&quot; CLS_F_FullBusinessCode_138=&quot;21900000&quot; CLS_F_FullBusinessCode_142=&quot;00&quot; CLS_F_FullBusinessCode_141=&quot;0000&quot; CLS_F_FullBusinessCode_139=&quot;000&quot; RG_18_1_A_164=&quot;ВОЗВРАТ ОСТАТКОВ СУБСИДИЙ, СУБВЕНЦИЙ И ИНЫХ МЕЖБЮДЖЕТНЫХ ТРАНСФЕРТОВ, ИМЕЮЩИХ ЦЕЛЕВОЕ НАЗНАЧЕНИЕ, ПРОШЛЫХ ЛЕТ&quot; RG_18_1_A_164_CALC_STATE=&quot;0&quot; RG_22_1=&quot;-.061060&quot; RG_22_1_DATA_STATE=&quot;2&quot; RG_22_1_CALC_STATE=&quot;0&quot; RG_26_1_DATA_STATE=&quot;3&quot; RG_26_1_CALC_STATE=&quot;0&quot; RG_30_1_DATA_STATE=&quot;3&quot; RG_30_1_CALC_STATE=&quot;0&quot; RG_34_1=&quot;5640.376000&quot; RG_34_1_DATA_STATE=&quot;2&quot; RG_34_1_CALC_STATE=&quot;0&quot; RG_38_1=&quot;3169.983930&quot; RG_38_1_DATA_STATE=&quot;2&quot; RG_38_1_CALC_STATE=&quot;0&quot; RG_42_1=&quot;2878.554420&quot; RG_42_1_DATA_STATE=&quot;2&quot; RG_42_1_CALC_STATE=&quot;0&quot; EXPR_53_DATA_STATE=&quot;1&quot; EXPR_56=&quot;0&quot; EXPR_56_UPDID=&quot;255&quot; EXPR_56_DATA_STATE=&quot;1&quot; OrderAdHoc=&quot;35&quot; StyleID=&quot;1&quot; rs:forcenull=&quot;RG_26_1 RG_30_1 EXPR_53 EXPR_53_UPDID OrderPrintable&quot;/&gt;&#10;   &lt;z:row RowID=&quot;24&quot; LineID=&quot;__420803_06__151&quot; RowType=&quot;DATA&quot; CLS_S_138=&quot;420803&quot; CLS_DEPTH_138=&quot;5&quot; CLS_B_138=&quot;21905000&quot; CLS_S_142=&quot;06&quot; CLS_DEPTH_142=&quot;2&quot; CLS_B_142=&quot;10&quot; CLS_S_141=&quot;&quot; CLS_DEPTH_141=&quot;1&quot; CLS_B_141=&quot;0000&quot; CLS_S_139=&quot;151&quot; CLS_DEPTH_139=&quot;4&quot; CLS_B_139=&quot;151&quot; CLS_F_FullBusinessCode_138=&quot;21905000&quot; CLS_F_FullBusinessCode_142=&quot;10&quot; CLS_F_FullBusinessCode_141=&quot;0000&quot; CLS_F_FullBusinessCode_139=&quot;151&quot; RG_18_1_A_164=&quot;Возврат остатков субсидий, субвенций и иных межбюджетных трансфертов, имеющих целевое назначение, прошлых лет из бюджетов поселений&quot; RG_18_1_A_164_CALC_STATE=&quot;0&quot; RG_22_1=&quot;-.061060&quot; RG_22_1_DATA_STATE=&quot;1&quot; RG_22_1_CALC_STATE=&quot;0&quot; RG_26_1_DATA_STATE=&quot;3&quot; RG_26_1_CALC_STATE=&quot;0&quot; RG_30_1_DATA_STATE=&quot;3&quot; RG_30_1_CALC_STATE=&quot;0&quot; RG_34_1_DATA_STATE=&quot;3&quot; RG_34_1_CALC_STATE=&quot;0&quot; RG_38_1_DATA_STATE=&quot;3&quot; RG_38_1_CALC_STATE=&quot;0&quot; RG_42_1_DATA_STATE=&quot;3&quot; RG_42_1_CALC_STATE=&quot;0&quot; EXPR_53_DATA_STATE=&quot;1&quot; EXPR_56=&quot;0&quot; EXPR_56_UPDID=&quot;255&quot; EXPR_56_DATA_STATE=&quot;1&quot; OrderAdHoc=&quot;36&quot; rs:forcenull=&quot;RG_26_1 RG_30_1 RG_34_1 RG_38_1 RG_42_1 EXPR_53 EXPR_53_UPDID OrderPrintable StyleID&quot;/&gt;&#10;  &lt;/rs:insert&gt;&#10; &lt;/rs:data&gt;&#10;&lt;/xml&gt;&#10;"/>
  <ax:ocxPr ax:name="Size" ax:value="1111;1111"/>
  <ax:ocxPr ax:name="FontName" ax:value="Times New Roman"/>
  <ax:ocxPr ax:name="FontHeight" ax:value="195"/>
  <ax:ocxPr ax:name="FontCharSet" ax:value="204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52"/>
  <sheetViews>
    <sheetView tabSelected="1" topLeftCell="A27" workbookViewId="0">
      <selection activeCell="G32" sqref="G32"/>
    </sheetView>
  </sheetViews>
  <sheetFormatPr defaultRowHeight="12.75"/>
  <cols>
    <col min="1" max="1" width="11.83203125" style="1" bestFit="1" customWidth="1"/>
    <col min="2" max="2" width="3.83203125" style="1" customWidth="1"/>
    <col min="3" max="3" width="6.5" style="1" bestFit="1" customWidth="1"/>
    <col min="4" max="4" width="5.6640625" style="1" bestFit="1" customWidth="1"/>
    <col min="5" max="5" width="55.83203125" customWidth="1"/>
    <col min="6" max="7" width="16.33203125" customWidth="1"/>
    <col min="8" max="8" width="16.33203125" style="12" customWidth="1"/>
    <col min="9" max="10" width="16.33203125" style="12" hidden="1" customWidth="1"/>
    <col min="11" max="12" width="16.33203125" style="12" customWidth="1"/>
    <col min="13" max="13" width="16.33203125" hidden="1" customWidth="1"/>
  </cols>
  <sheetData>
    <row r="1" spans="1:13" ht="14.25" hidden="1" customHeight="1">
      <c r="A1" s="19"/>
      <c r="B1" s="20"/>
      <c r="C1" s="20"/>
      <c r="D1" s="21"/>
      <c r="E1" s="22"/>
      <c r="F1" s="37"/>
      <c r="G1" s="37"/>
      <c r="H1" s="38"/>
      <c r="I1" s="38"/>
      <c r="J1" s="38"/>
      <c r="K1" s="23"/>
      <c r="L1" s="23"/>
      <c r="M1" s="37"/>
    </row>
    <row r="2" spans="1:13" ht="15">
      <c r="A2" s="24"/>
      <c r="B2" s="24"/>
      <c r="C2" s="24"/>
      <c r="D2" s="24"/>
      <c r="E2" s="25"/>
      <c r="F2" s="26"/>
      <c r="G2" s="26"/>
      <c r="H2" s="27"/>
      <c r="I2" s="27"/>
      <c r="J2" s="27"/>
      <c r="K2" s="27"/>
      <c r="L2" s="27" t="s">
        <v>20</v>
      </c>
      <c r="M2" s="26"/>
    </row>
    <row r="3" spans="1:13" ht="15">
      <c r="A3" s="24"/>
      <c r="B3" s="24"/>
      <c r="C3" s="24"/>
      <c r="D3" s="24"/>
      <c r="E3" s="25"/>
      <c r="F3" s="26"/>
      <c r="G3" s="26"/>
      <c r="H3" s="27"/>
      <c r="I3" s="27"/>
      <c r="J3" s="27"/>
      <c r="K3" s="27"/>
      <c r="L3" s="27" t="s">
        <v>40</v>
      </c>
      <c r="M3" s="26"/>
    </row>
    <row r="4" spans="1:13" ht="15">
      <c r="A4" s="24"/>
      <c r="B4" s="24"/>
      <c r="C4" s="24"/>
      <c r="D4" s="24"/>
      <c r="E4" s="25"/>
      <c r="F4" s="26"/>
      <c r="G4" s="26"/>
      <c r="H4" s="27"/>
      <c r="I4" s="27"/>
      <c r="J4" s="27"/>
      <c r="K4" s="27"/>
      <c r="L4" s="27" t="str">
        <f>CONCATENATE("МО ","""",LEFT(G13,FIND("*",G13,1)-1),""" ")</f>
        <v xml:space="preserve">МО "Красногорское" </v>
      </c>
      <c r="M4" s="26"/>
    </row>
    <row r="5" spans="1:13" ht="15">
      <c r="A5" s="24"/>
      <c r="B5" s="24"/>
      <c r="C5" s="24"/>
      <c r="D5" s="24"/>
      <c r="E5" s="25"/>
      <c r="F5" s="26"/>
      <c r="G5" s="26"/>
      <c r="H5" s="27"/>
      <c r="I5" s="27"/>
      <c r="J5" s="27"/>
      <c r="K5" s="27"/>
      <c r="L5" s="27" t="str">
        <f>"от__ ________ "&amp;VALUE(RIGHT(G13,4))&amp;" года  №_____"</f>
        <v>от__ ________ 2017 года  №_____</v>
      </c>
      <c r="M5" s="26"/>
    </row>
    <row r="6" spans="1:13" ht="15">
      <c r="A6" s="24"/>
      <c r="B6" s="24"/>
      <c r="C6" s="24"/>
      <c r="D6" s="24"/>
      <c r="E6" s="25"/>
      <c r="F6" s="26"/>
      <c r="G6" s="26"/>
      <c r="H6" s="27"/>
      <c r="I6" s="27"/>
      <c r="J6" s="27"/>
      <c r="K6" s="27"/>
      <c r="L6" s="27"/>
      <c r="M6" s="26"/>
    </row>
    <row r="7" spans="1:13" ht="16.5" customHeight="1">
      <c r="A7" s="43" t="s">
        <v>41</v>
      </c>
      <c r="B7" s="43"/>
      <c r="C7" s="43"/>
      <c r="D7" s="43"/>
      <c r="E7" s="43"/>
      <c r="F7" s="43"/>
      <c r="G7" s="43"/>
      <c r="H7" s="43"/>
      <c r="I7" s="35"/>
      <c r="J7" s="35"/>
      <c r="L7" s="35"/>
      <c r="M7" s="12"/>
    </row>
    <row r="8" spans="1:13" ht="16.5" customHeight="1">
      <c r="A8" s="43" t="s">
        <v>27</v>
      </c>
      <c r="B8" s="43"/>
      <c r="C8" s="43"/>
      <c r="D8" s="43"/>
      <c r="E8" s="43"/>
      <c r="F8" s="43"/>
      <c r="G8" s="43"/>
      <c r="H8" s="43"/>
      <c r="I8" s="35"/>
      <c r="J8" s="35"/>
      <c r="L8" s="35"/>
      <c r="M8" s="12"/>
    </row>
    <row r="9" spans="1:13" ht="16.5" customHeight="1">
      <c r="A9" s="4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"Красногорское"   за 9 месяцев 2017 года</v>
      </c>
      <c r="B9" s="43"/>
      <c r="C9" s="43"/>
      <c r="D9" s="43"/>
      <c r="E9" s="43"/>
      <c r="F9" s="43"/>
      <c r="G9" s="43"/>
      <c r="H9" s="43"/>
      <c r="I9" s="35"/>
      <c r="J9" s="35"/>
      <c r="L9" s="35"/>
      <c r="M9" s="12"/>
    </row>
    <row r="10" spans="1:13">
      <c r="F10" s="9"/>
      <c r="G10" s="9"/>
      <c r="H10" s="13"/>
      <c r="I10" s="13"/>
      <c r="J10" s="13"/>
      <c r="K10" s="13"/>
      <c r="L10" s="13" t="s">
        <v>13</v>
      </c>
      <c r="M10" s="9"/>
    </row>
    <row r="11" spans="1:13" ht="62.25" customHeight="1">
      <c r="A11" s="44" t="s">
        <v>4</v>
      </c>
      <c r="B11" s="45"/>
      <c r="C11" s="45"/>
      <c r="D11" s="46"/>
      <c r="E11" s="10" t="s">
        <v>12</v>
      </c>
      <c r="F11" s="16" t="str">
        <f>CONCATENATE("Исполнение на ",RIGHT(F13,10))</f>
        <v>Исполнение на 01.10.2016</v>
      </c>
      <c r="G11" s="16" t="str">
        <f>CONCATENATE("Уточнён-ный план на ",IF(MID(G13,FIND("*",G13,1)+4,2)="01",CONCATENATE(TEXT(VALUE(RIGHT(G13,4)-1),"0000")," год"),CONCATENATE(RIGHT(G13,4)," год")))</f>
        <v>Уточнён-ный план на 2017 год</v>
      </c>
      <c r="H11" s="17" t="str">
        <f>CONCATENATE("Исполнение на ",RIGHT(G13,10))</f>
        <v>Исполнение на 01.10.2017</v>
      </c>
      <c r="I11" s="17"/>
      <c r="J11" s="17"/>
      <c r="K11" s="18" t="s">
        <v>38</v>
      </c>
      <c r="L11" s="18" t="s">
        <v>42</v>
      </c>
      <c r="M11" s="16"/>
    </row>
    <row r="12" spans="1:13" s="5" customFormat="1" ht="53.25" hidden="1" customHeight="1">
      <c r="A12" s="3" t="s">
        <v>3</v>
      </c>
      <c r="B12" s="3" t="s">
        <v>5</v>
      </c>
      <c r="C12" s="3" t="s">
        <v>7</v>
      </c>
      <c r="D12" s="3" t="s">
        <v>23</v>
      </c>
      <c r="E12" s="4" t="s">
        <v>53</v>
      </c>
      <c r="F12" s="4" t="s">
        <v>184</v>
      </c>
      <c r="G12" s="4" t="s">
        <v>185</v>
      </c>
      <c r="H12" s="14" t="s">
        <v>186</v>
      </c>
      <c r="I12" s="14" t="s">
        <v>187</v>
      </c>
      <c r="J12" s="14" t="s">
        <v>188</v>
      </c>
      <c r="K12" s="14" t="s">
        <v>39</v>
      </c>
      <c r="L12" s="14" t="s">
        <v>26</v>
      </c>
      <c r="M12" s="4" t="s">
        <v>189</v>
      </c>
    </row>
    <row r="13" spans="1:13" s="8" customFormat="1" ht="67.5" hidden="1" customHeight="1">
      <c r="A13" s="7" t="s">
        <v>4</v>
      </c>
      <c r="B13" s="7" t="s">
        <v>6</v>
      </c>
      <c r="C13" s="7" t="s">
        <v>8</v>
      </c>
      <c r="D13" s="7" t="s">
        <v>9</v>
      </c>
      <c r="E13" s="6" t="s">
        <v>50</v>
      </c>
      <c r="F13" s="6" t="s">
        <v>181</v>
      </c>
      <c r="G13" s="6" t="s">
        <v>182</v>
      </c>
      <c r="H13" s="15" t="s">
        <v>46</v>
      </c>
      <c r="I13" s="15" t="s">
        <v>51</v>
      </c>
      <c r="J13" s="15" t="s">
        <v>52</v>
      </c>
      <c r="K13" s="15" t="s">
        <v>38</v>
      </c>
      <c r="L13" s="15" t="s">
        <v>25</v>
      </c>
      <c r="M13" s="6" t="s">
        <v>183</v>
      </c>
    </row>
    <row r="14" spans="1:13" s="11" customFormat="1" ht="17.25" hidden="1" customHeight="1">
      <c r="A14" s="28" t="s">
        <v>14</v>
      </c>
      <c r="B14" s="29" t="s">
        <v>15</v>
      </c>
      <c r="C14" s="29" t="s">
        <v>16</v>
      </c>
      <c r="D14" s="30" t="s">
        <v>17</v>
      </c>
      <c r="E14" s="31"/>
      <c r="F14" s="40">
        <v>2829.0081300000002</v>
      </c>
      <c r="G14" s="40">
        <v>5574.2</v>
      </c>
      <c r="H14" s="41">
        <v>4484.61625</v>
      </c>
      <c r="I14" s="41">
        <v>5640.3760000000002</v>
      </c>
      <c r="J14" s="41">
        <v>3169.9839299999999</v>
      </c>
      <c r="K14" s="32">
        <v>158.5</v>
      </c>
      <c r="L14" s="32">
        <v>80.5</v>
      </c>
      <c r="M14" s="40">
        <v>2878.5544199999999</v>
      </c>
    </row>
    <row r="15" spans="1:13" s="11" customFormat="1" ht="14.25">
      <c r="A15" s="28" t="s">
        <v>65</v>
      </c>
      <c r="B15" s="29" t="s">
        <v>15</v>
      </c>
      <c r="C15" s="29" t="s">
        <v>16</v>
      </c>
      <c r="D15" s="30" t="s">
        <v>17</v>
      </c>
      <c r="E15" s="31" t="s">
        <v>66</v>
      </c>
      <c r="F15" s="40">
        <v>899.89219000000003</v>
      </c>
      <c r="G15" s="40">
        <v>1603</v>
      </c>
      <c r="H15" s="41">
        <v>938.91624999999999</v>
      </c>
      <c r="I15" s="41">
        <v>5640.3760000000002</v>
      </c>
      <c r="J15" s="41">
        <v>3169.9839299999999</v>
      </c>
      <c r="K15" s="32">
        <v>104.3</v>
      </c>
      <c r="L15" s="32">
        <v>58.6</v>
      </c>
      <c r="M15" s="40">
        <v>2878.5544199999999</v>
      </c>
    </row>
    <row r="16" spans="1:13" s="11" customFormat="1" ht="14.25">
      <c r="A16" s="28" t="s">
        <v>67</v>
      </c>
      <c r="B16" s="29" t="s">
        <v>15</v>
      </c>
      <c r="C16" s="29" t="s">
        <v>16</v>
      </c>
      <c r="D16" s="30" t="s">
        <v>17</v>
      </c>
      <c r="E16" s="31" t="s">
        <v>68</v>
      </c>
      <c r="F16" s="40">
        <v>572.91972999999996</v>
      </c>
      <c r="G16" s="40">
        <v>873</v>
      </c>
      <c r="H16" s="41">
        <v>654.15863999999999</v>
      </c>
      <c r="I16" s="41">
        <v>5640.3760000000002</v>
      </c>
      <c r="J16" s="41">
        <v>3169.9839299999999</v>
      </c>
      <c r="K16" s="32">
        <v>114.2</v>
      </c>
      <c r="L16" s="32">
        <v>74.900000000000006</v>
      </c>
      <c r="M16" s="40">
        <v>2878.5544199999999</v>
      </c>
    </row>
    <row r="17" spans="1:13" ht="60.75">
      <c r="A17" s="19" t="s">
        <v>69</v>
      </c>
      <c r="B17" s="20" t="s">
        <v>70</v>
      </c>
      <c r="C17" s="20" t="s">
        <v>16</v>
      </c>
      <c r="D17" s="21" t="s">
        <v>71</v>
      </c>
      <c r="E17" s="22" t="s">
        <v>72</v>
      </c>
      <c r="F17" s="37">
        <v>571.27404000000001</v>
      </c>
      <c r="G17" s="37">
        <v>873</v>
      </c>
      <c r="H17" s="38">
        <v>655.64395999999999</v>
      </c>
      <c r="I17" s="38"/>
      <c r="J17" s="38"/>
      <c r="K17" s="23">
        <v>114.8</v>
      </c>
      <c r="L17" s="23">
        <v>75.099999999999994</v>
      </c>
      <c r="M17" s="37"/>
    </row>
    <row r="18" spans="1:13" ht="84.75">
      <c r="A18" s="19" t="s">
        <v>73</v>
      </c>
      <c r="B18" s="20" t="s">
        <v>70</v>
      </c>
      <c r="C18" s="20" t="s">
        <v>16</v>
      </c>
      <c r="D18" s="21" t="s">
        <v>71</v>
      </c>
      <c r="E18" s="22" t="s">
        <v>74</v>
      </c>
      <c r="F18" s="37">
        <v>0.66574999999999995</v>
      </c>
      <c r="G18" s="37"/>
      <c r="H18" s="38">
        <v>2.1190000000000001E-2</v>
      </c>
      <c r="I18" s="38"/>
      <c r="J18" s="38"/>
      <c r="K18" s="23">
        <v>3.2</v>
      </c>
      <c r="L18" s="23"/>
      <c r="M18" s="37"/>
    </row>
    <row r="19" spans="1:13" ht="36.75">
      <c r="A19" s="19" t="s">
        <v>75</v>
      </c>
      <c r="B19" s="20" t="s">
        <v>70</v>
      </c>
      <c r="C19" s="20" t="s">
        <v>16</v>
      </c>
      <c r="D19" s="21" t="s">
        <v>71</v>
      </c>
      <c r="E19" s="22" t="s">
        <v>76</v>
      </c>
      <c r="F19" s="37">
        <v>0.97994000000000003</v>
      </c>
      <c r="G19" s="37"/>
      <c r="H19" s="38">
        <v>-1.50651</v>
      </c>
      <c r="I19" s="38"/>
      <c r="J19" s="38"/>
      <c r="K19" s="23">
        <v>-153.69999999999999</v>
      </c>
      <c r="L19" s="23"/>
      <c r="M19" s="37"/>
    </row>
    <row r="20" spans="1:13" s="11" customFormat="1" ht="14.25">
      <c r="A20" s="28" t="s">
        <v>77</v>
      </c>
      <c r="B20" s="29" t="s">
        <v>15</v>
      </c>
      <c r="C20" s="29" t="s">
        <v>16</v>
      </c>
      <c r="D20" s="30" t="s">
        <v>17</v>
      </c>
      <c r="E20" s="31" t="s">
        <v>78</v>
      </c>
      <c r="F20" s="40">
        <v>2.94</v>
      </c>
      <c r="G20" s="40">
        <v>3</v>
      </c>
      <c r="H20" s="41">
        <v>0.19120999999999999</v>
      </c>
      <c r="I20" s="41">
        <v>5640.3760000000002</v>
      </c>
      <c r="J20" s="41">
        <v>3169.9839299999999</v>
      </c>
      <c r="K20" s="32">
        <v>6.5</v>
      </c>
      <c r="L20" s="32">
        <v>6.4</v>
      </c>
      <c r="M20" s="40">
        <v>2878.5544199999999</v>
      </c>
    </row>
    <row r="21" spans="1:13" ht="15">
      <c r="A21" s="19" t="s">
        <v>79</v>
      </c>
      <c r="B21" s="20" t="s">
        <v>70</v>
      </c>
      <c r="C21" s="20" t="s">
        <v>16</v>
      </c>
      <c r="D21" s="21" t="s">
        <v>71</v>
      </c>
      <c r="E21" s="22" t="s">
        <v>80</v>
      </c>
      <c r="F21" s="37">
        <v>2.94</v>
      </c>
      <c r="G21" s="37">
        <v>3</v>
      </c>
      <c r="H21" s="38">
        <v>0.19120999999999999</v>
      </c>
      <c r="I21" s="38"/>
      <c r="J21" s="38"/>
      <c r="K21" s="23">
        <v>6.5</v>
      </c>
      <c r="L21" s="23">
        <v>6.4</v>
      </c>
      <c r="M21" s="37"/>
    </row>
    <row r="22" spans="1:13" s="11" customFormat="1" ht="14.25">
      <c r="A22" s="28" t="s">
        <v>81</v>
      </c>
      <c r="B22" s="29" t="s">
        <v>15</v>
      </c>
      <c r="C22" s="29" t="s">
        <v>16</v>
      </c>
      <c r="D22" s="30" t="s">
        <v>17</v>
      </c>
      <c r="E22" s="31" t="s">
        <v>82</v>
      </c>
      <c r="F22" s="40">
        <v>224.05321000000001</v>
      </c>
      <c r="G22" s="40">
        <v>713</v>
      </c>
      <c r="H22" s="41">
        <v>250.26916</v>
      </c>
      <c r="I22" s="41">
        <v>5640.3760000000002</v>
      </c>
      <c r="J22" s="41">
        <v>3169.9839299999999</v>
      </c>
      <c r="K22" s="32">
        <v>111.7</v>
      </c>
      <c r="L22" s="32">
        <v>35.1</v>
      </c>
      <c r="M22" s="40">
        <v>2878.5544199999999</v>
      </c>
    </row>
    <row r="23" spans="1:13" ht="36.75">
      <c r="A23" s="19" t="s">
        <v>83</v>
      </c>
      <c r="B23" s="20" t="s">
        <v>84</v>
      </c>
      <c r="C23" s="20" t="s">
        <v>16</v>
      </c>
      <c r="D23" s="21" t="s">
        <v>71</v>
      </c>
      <c r="E23" s="22" t="s">
        <v>85</v>
      </c>
      <c r="F23" s="37">
        <v>29.548100000000002</v>
      </c>
      <c r="G23" s="37">
        <v>252</v>
      </c>
      <c r="H23" s="38">
        <v>30.717500000000001</v>
      </c>
      <c r="I23" s="38"/>
      <c r="J23" s="38"/>
      <c r="K23" s="23">
        <v>104</v>
      </c>
      <c r="L23" s="23">
        <v>12.2</v>
      </c>
      <c r="M23" s="37"/>
    </row>
    <row r="24" spans="1:13" ht="24.75">
      <c r="A24" s="19" t="s">
        <v>86</v>
      </c>
      <c r="B24" s="20" t="s">
        <v>84</v>
      </c>
      <c r="C24" s="20" t="s">
        <v>16</v>
      </c>
      <c r="D24" s="21" t="s">
        <v>71</v>
      </c>
      <c r="E24" s="22" t="s">
        <v>87</v>
      </c>
      <c r="F24" s="37">
        <v>174.13713999999999</v>
      </c>
      <c r="G24" s="37">
        <v>225</v>
      </c>
      <c r="H24" s="38">
        <v>205.44376</v>
      </c>
      <c r="I24" s="38"/>
      <c r="J24" s="38"/>
      <c r="K24" s="23">
        <v>118</v>
      </c>
      <c r="L24" s="23">
        <v>91.3</v>
      </c>
      <c r="M24" s="37"/>
    </row>
    <row r="25" spans="1:13" ht="24.75">
      <c r="A25" s="19" t="s">
        <v>88</v>
      </c>
      <c r="B25" s="20" t="s">
        <v>84</v>
      </c>
      <c r="C25" s="20" t="s">
        <v>16</v>
      </c>
      <c r="D25" s="21" t="s">
        <v>71</v>
      </c>
      <c r="E25" s="22" t="s">
        <v>89</v>
      </c>
      <c r="F25" s="37">
        <v>20.36797</v>
      </c>
      <c r="G25" s="37">
        <v>236</v>
      </c>
      <c r="H25" s="38">
        <v>14.107900000000001</v>
      </c>
      <c r="I25" s="38"/>
      <c r="J25" s="38"/>
      <c r="K25" s="23">
        <v>69.3</v>
      </c>
      <c r="L25" s="23">
        <v>6</v>
      </c>
      <c r="M25" s="37"/>
    </row>
    <row r="26" spans="1:13" s="11" customFormat="1" ht="36">
      <c r="A26" s="28" t="s">
        <v>90</v>
      </c>
      <c r="B26" s="29" t="s">
        <v>15</v>
      </c>
      <c r="C26" s="29" t="s">
        <v>16</v>
      </c>
      <c r="D26" s="30" t="s">
        <v>17</v>
      </c>
      <c r="E26" s="31" t="s">
        <v>91</v>
      </c>
      <c r="F26" s="40">
        <v>2.9999999999999997E-4</v>
      </c>
      <c r="G26" s="40"/>
      <c r="H26" s="41"/>
      <c r="I26" s="41">
        <v>5640.3760000000002</v>
      </c>
      <c r="J26" s="41">
        <v>3169.9839299999999</v>
      </c>
      <c r="K26" s="32">
        <v>0</v>
      </c>
      <c r="L26" s="32"/>
      <c r="M26" s="40">
        <v>2878.5544199999999</v>
      </c>
    </row>
    <row r="27" spans="1:13" ht="24.75">
      <c r="A27" s="19" t="s">
        <v>92</v>
      </c>
      <c r="B27" s="20" t="s">
        <v>84</v>
      </c>
      <c r="C27" s="20" t="s">
        <v>16</v>
      </c>
      <c r="D27" s="21" t="s">
        <v>71</v>
      </c>
      <c r="E27" s="22" t="s">
        <v>93</v>
      </c>
      <c r="F27" s="37">
        <v>2.9999999999999997E-4</v>
      </c>
      <c r="G27" s="37"/>
      <c r="H27" s="38"/>
      <c r="I27" s="38"/>
      <c r="J27" s="38"/>
      <c r="K27" s="23">
        <v>0</v>
      </c>
      <c r="L27" s="23"/>
      <c r="M27" s="37"/>
    </row>
    <row r="28" spans="1:13" s="11" customFormat="1" ht="36">
      <c r="A28" s="28" t="s">
        <v>94</v>
      </c>
      <c r="B28" s="29" t="s">
        <v>15</v>
      </c>
      <c r="C28" s="29" t="s">
        <v>16</v>
      </c>
      <c r="D28" s="30" t="s">
        <v>17</v>
      </c>
      <c r="E28" s="31" t="s">
        <v>95</v>
      </c>
      <c r="F28" s="40">
        <v>99.83</v>
      </c>
      <c r="G28" s="40">
        <v>14</v>
      </c>
      <c r="H28" s="41">
        <v>33.76849</v>
      </c>
      <c r="I28" s="41">
        <v>5640.3760000000002</v>
      </c>
      <c r="J28" s="41">
        <v>3169.9839299999999</v>
      </c>
      <c r="K28" s="32">
        <v>33.799999999999997</v>
      </c>
      <c r="L28" s="32">
        <v>241.2</v>
      </c>
      <c r="M28" s="40">
        <v>2878.5544199999999</v>
      </c>
    </row>
    <row r="29" spans="1:13" ht="60.75">
      <c r="A29" s="19" t="s">
        <v>96</v>
      </c>
      <c r="B29" s="20" t="s">
        <v>84</v>
      </c>
      <c r="C29" s="20" t="s">
        <v>16</v>
      </c>
      <c r="D29" s="21" t="s">
        <v>97</v>
      </c>
      <c r="E29" s="22" t="s">
        <v>98</v>
      </c>
      <c r="F29" s="37"/>
      <c r="G29" s="37">
        <v>14</v>
      </c>
      <c r="H29" s="38">
        <v>33.76849</v>
      </c>
      <c r="I29" s="38"/>
      <c r="J29" s="38"/>
      <c r="K29" s="23"/>
      <c r="L29" s="23">
        <v>241.2</v>
      </c>
      <c r="M29" s="37"/>
    </row>
    <row r="30" spans="1:13" ht="24.75">
      <c r="A30" s="19" t="s">
        <v>99</v>
      </c>
      <c r="B30" s="20" t="s">
        <v>84</v>
      </c>
      <c r="C30" s="20" t="s">
        <v>16</v>
      </c>
      <c r="D30" s="21" t="s">
        <v>97</v>
      </c>
      <c r="E30" s="22" t="s">
        <v>190</v>
      </c>
      <c r="F30" s="37">
        <v>99.83</v>
      </c>
      <c r="G30" s="37"/>
      <c r="H30" s="38"/>
      <c r="I30" s="38"/>
      <c r="J30" s="38"/>
      <c r="K30" s="23">
        <v>0</v>
      </c>
      <c r="L30" s="23"/>
      <c r="M30" s="37"/>
    </row>
    <row r="31" spans="1:13" s="11" customFormat="1" ht="24">
      <c r="A31" s="28" t="s">
        <v>100</v>
      </c>
      <c r="B31" s="29" t="s">
        <v>15</v>
      </c>
      <c r="C31" s="29" t="s">
        <v>16</v>
      </c>
      <c r="D31" s="30" t="s">
        <v>17</v>
      </c>
      <c r="E31" s="31" t="s">
        <v>101</v>
      </c>
      <c r="F31" s="40">
        <v>0.14895</v>
      </c>
      <c r="G31" s="40"/>
      <c r="H31" s="41">
        <v>2.8750000000000001E-2</v>
      </c>
      <c r="I31" s="41">
        <v>5640.3760000000002</v>
      </c>
      <c r="J31" s="41">
        <v>3169.9839299999999</v>
      </c>
      <c r="K31" s="32">
        <v>19.3</v>
      </c>
      <c r="L31" s="32"/>
      <c r="M31" s="40">
        <v>2878.5544199999999</v>
      </c>
    </row>
    <row r="32" spans="1:13" ht="24.75">
      <c r="A32" s="19" t="s">
        <v>102</v>
      </c>
      <c r="B32" s="20" t="s">
        <v>84</v>
      </c>
      <c r="C32" s="20" t="s">
        <v>16</v>
      </c>
      <c r="D32" s="21" t="s">
        <v>103</v>
      </c>
      <c r="E32" s="22" t="s">
        <v>104</v>
      </c>
      <c r="F32" s="37">
        <v>0.14895</v>
      </c>
      <c r="G32" s="37"/>
      <c r="H32" s="38">
        <v>2.8750000000000001E-2</v>
      </c>
      <c r="I32" s="38"/>
      <c r="J32" s="38"/>
      <c r="K32" s="23">
        <v>19.3</v>
      </c>
      <c r="L32" s="23"/>
      <c r="M32" s="37"/>
    </row>
    <row r="33" spans="1:13" s="11" customFormat="1" ht="14.25">
      <c r="A33" s="28" t="s">
        <v>105</v>
      </c>
      <c r="B33" s="29" t="s">
        <v>15</v>
      </c>
      <c r="C33" s="29" t="s">
        <v>16</v>
      </c>
      <c r="D33" s="30" t="s">
        <v>17</v>
      </c>
      <c r="E33" s="31" t="s">
        <v>106</v>
      </c>
      <c r="F33" s="40"/>
      <c r="G33" s="40"/>
      <c r="H33" s="41">
        <v>0.5</v>
      </c>
      <c r="I33" s="41">
        <v>5640.3760000000002</v>
      </c>
      <c r="J33" s="41">
        <v>3169.9839299999999</v>
      </c>
      <c r="K33" s="32"/>
      <c r="L33" s="32"/>
      <c r="M33" s="40">
        <v>2878.5544199999999</v>
      </c>
    </row>
    <row r="34" spans="1:13" ht="36.75">
      <c r="A34" s="19" t="s">
        <v>107</v>
      </c>
      <c r="B34" s="20" t="s">
        <v>84</v>
      </c>
      <c r="C34" s="20" t="s">
        <v>16</v>
      </c>
      <c r="D34" s="21" t="s">
        <v>108</v>
      </c>
      <c r="E34" s="22" t="s">
        <v>109</v>
      </c>
      <c r="F34" s="37"/>
      <c r="G34" s="37"/>
      <c r="H34" s="38">
        <v>0.5</v>
      </c>
      <c r="I34" s="38"/>
      <c r="J34" s="38"/>
      <c r="K34" s="23"/>
      <c r="L34" s="23"/>
      <c r="M34" s="37"/>
    </row>
    <row r="35" spans="1:13" s="11" customFormat="1" ht="14.25">
      <c r="A35" s="28" t="s">
        <v>110</v>
      </c>
      <c r="B35" s="29" t="s">
        <v>15</v>
      </c>
      <c r="C35" s="29" t="s">
        <v>16</v>
      </c>
      <c r="D35" s="30" t="s">
        <v>17</v>
      </c>
      <c r="E35" s="31" t="s">
        <v>111</v>
      </c>
      <c r="F35" s="40">
        <v>1929.1159399999999</v>
      </c>
      <c r="G35" s="40">
        <v>3971.2</v>
      </c>
      <c r="H35" s="41">
        <v>3545.7</v>
      </c>
      <c r="I35" s="41">
        <v>5640.3760000000002</v>
      </c>
      <c r="J35" s="41">
        <v>3169.9839299999999</v>
      </c>
      <c r="K35" s="32">
        <v>183.8</v>
      </c>
      <c r="L35" s="32">
        <v>89.3</v>
      </c>
      <c r="M35" s="40">
        <v>2878.5544199999999</v>
      </c>
    </row>
    <row r="36" spans="1:13" s="11" customFormat="1" ht="24">
      <c r="A36" s="28" t="s">
        <v>112</v>
      </c>
      <c r="B36" s="29" t="s">
        <v>15</v>
      </c>
      <c r="C36" s="29" t="s">
        <v>16</v>
      </c>
      <c r="D36" s="30" t="s">
        <v>17</v>
      </c>
      <c r="E36" s="31" t="s">
        <v>113</v>
      </c>
      <c r="F36" s="40">
        <v>1929.1769999999999</v>
      </c>
      <c r="G36" s="40">
        <v>3917.1</v>
      </c>
      <c r="H36" s="41">
        <v>3491.6</v>
      </c>
      <c r="I36" s="41">
        <v>5640.3760000000002</v>
      </c>
      <c r="J36" s="41">
        <v>3169.9839299999999</v>
      </c>
      <c r="K36" s="32">
        <v>181</v>
      </c>
      <c r="L36" s="32">
        <v>89.1</v>
      </c>
      <c r="M36" s="40">
        <v>2878.5544199999999</v>
      </c>
    </row>
    <row r="37" spans="1:13" ht="24.75">
      <c r="A37" s="19" t="s">
        <v>114</v>
      </c>
      <c r="B37" s="20" t="s">
        <v>84</v>
      </c>
      <c r="C37" s="20" t="s">
        <v>16</v>
      </c>
      <c r="D37" s="21" t="s">
        <v>115</v>
      </c>
      <c r="E37" s="22" t="s">
        <v>116</v>
      </c>
      <c r="F37" s="37">
        <v>824.4</v>
      </c>
      <c r="G37" s="37"/>
      <c r="H37" s="38"/>
      <c r="I37" s="38"/>
      <c r="J37" s="38"/>
      <c r="K37" s="23">
        <v>0</v>
      </c>
      <c r="L37" s="23"/>
      <c r="M37" s="37"/>
    </row>
    <row r="38" spans="1:13" ht="15">
      <c r="A38" s="19" t="s">
        <v>121</v>
      </c>
      <c r="B38" s="20" t="s">
        <v>84</v>
      </c>
      <c r="C38" s="20" t="s">
        <v>16</v>
      </c>
      <c r="D38" s="21" t="s">
        <v>115</v>
      </c>
      <c r="E38" s="22" t="s">
        <v>122</v>
      </c>
      <c r="F38" s="37">
        <v>98.32</v>
      </c>
      <c r="G38" s="37"/>
      <c r="H38" s="38"/>
      <c r="I38" s="38"/>
      <c r="J38" s="38"/>
      <c r="K38" s="23">
        <v>0</v>
      </c>
      <c r="L38" s="23"/>
      <c r="M38" s="37"/>
    </row>
    <row r="39" spans="1:13" ht="60.75">
      <c r="A39" s="19" t="s">
        <v>119</v>
      </c>
      <c r="B39" s="20" t="s">
        <v>84</v>
      </c>
      <c r="C39" s="20" t="s">
        <v>16</v>
      </c>
      <c r="D39" s="21" t="s">
        <v>115</v>
      </c>
      <c r="E39" s="22" t="s">
        <v>120</v>
      </c>
      <c r="F39" s="37">
        <v>884.4</v>
      </c>
      <c r="G39" s="37"/>
      <c r="H39" s="38"/>
      <c r="I39" s="38"/>
      <c r="J39" s="38"/>
      <c r="K39" s="23">
        <v>0</v>
      </c>
      <c r="L39" s="23"/>
      <c r="M39" s="37"/>
    </row>
    <row r="40" spans="1:13" ht="24.75">
      <c r="A40" s="19" t="s">
        <v>123</v>
      </c>
      <c r="B40" s="20" t="s">
        <v>84</v>
      </c>
      <c r="C40" s="20" t="s">
        <v>16</v>
      </c>
      <c r="D40" s="21" t="s">
        <v>115</v>
      </c>
      <c r="E40" s="22" t="s">
        <v>124</v>
      </c>
      <c r="F40" s="37">
        <v>122.057</v>
      </c>
      <c r="G40" s="37"/>
      <c r="H40" s="38"/>
      <c r="I40" s="38"/>
      <c r="J40" s="38"/>
      <c r="K40" s="23">
        <v>0</v>
      </c>
      <c r="L40" s="23"/>
      <c r="M40" s="37"/>
    </row>
    <row r="41" spans="1:13" ht="24.75">
      <c r="A41" s="19" t="s">
        <v>125</v>
      </c>
      <c r="B41" s="20" t="s">
        <v>84</v>
      </c>
      <c r="C41" s="20" t="s">
        <v>16</v>
      </c>
      <c r="D41" s="21" t="s">
        <v>115</v>
      </c>
      <c r="E41" s="22" t="s">
        <v>126</v>
      </c>
      <c r="F41" s="37"/>
      <c r="G41" s="37">
        <v>998.7</v>
      </c>
      <c r="H41" s="38">
        <v>941.9</v>
      </c>
      <c r="I41" s="38"/>
      <c r="J41" s="38"/>
      <c r="K41" s="23"/>
      <c r="L41" s="23">
        <v>94.3</v>
      </c>
      <c r="M41" s="37"/>
    </row>
    <row r="42" spans="1:13" ht="48.75">
      <c r="A42" s="19" t="s">
        <v>117</v>
      </c>
      <c r="B42" s="20" t="s">
        <v>84</v>
      </c>
      <c r="C42" s="20" t="s">
        <v>16</v>
      </c>
      <c r="D42" s="21" t="s">
        <v>115</v>
      </c>
      <c r="E42" s="22" t="s">
        <v>118</v>
      </c>
      <c r="F42" s="37"/>
      <c r="G42" s="37">
        <v>977.2</v>
      </c>
      <c r="H42" s="38">
        <v>977.2</v>
      </c>
      <c r="I42" s="38"/>
      <c r="J42" s="38"/>
      <c r="K42" s="23"/>
      <c r="L42" s="23">
        <v>100</v>
      </c>
      <c r="M42" s="37"/>
    </row>
    <row r="43" spans="1:13" ht="15">
      <c r="A43" s="19" t="s">
        <v>130</v>
      </c>
      <c r="B43" s="20" t="s">
        <v>84</v>
      </c>
      <c r="C43" s="20" t="s">
        <v>16</v>
      </c>
      <c r="D43" s="21" t="s">
        <v>115</v>
      </c>
      <c r="E43" s="22" t="s">
        <v>122</v>
      </c>
      <c r="F43" s="37"/>
      <c r="G43" s="37">
        <v>328.8</v>
      </c>
      <c r="H43" s="38">
        <v>96</v>
      </c>
      <c r="I43" s="38"/>
      <c r="J43" s="38"/>
      <c r="K43" s="23"/>
      <c r="L43" s="23">
        <v>29.2</v>
      </c>
      <c r="M43" s="37"/>
    </row>
    <row r="44" spans="1:13" ht="60.75">
      <c r="A44" s="19" t="s">
        <v>127</v>
      </c>
      <c r="B44" s="20" t="s">
        <v>84</v>
      </c>
      <c r="C44" s="20" t="s">
        <v>16</v>
      </c>
      <c r="D44" s="21" t="s">
        <v>115</v>
      </c>
      <c r="E44" s="22" t="s">
        <v>120</v>
      </c>
      <c r="F44" s="37"/>
      <c r="G44" s="37">
        <v>886</v>
      </c>
      <c r="H44" s="38">
        <v>886</v>
      </c>
      <c r="I44" s="38"/>
      <c r="J44" s="38"/>
      <c r="K44" s="23"/>
      <c r="L44" s="23">
        <v>100</v>
      </c>
      <c r="M44" s="37"/>
    </row>
    <row r="45" spans="1:13" ht="24.75">
      <c r="A45" s="19" t="s">
        <v>128</v>
      </c>
      <c r="B45" s="20" t="s">
        <v>84</v>
      </c>
      <c r="C45" s="20" t="s">
        <v>16</v>
      </c>
      <c r="D45" s="21" t="s">
        <v>115</v>
      </c>
      <c r="E45" s="22" t="s">
        <v>129</v>
      </c>
      <c r="F45" s="37"/>
      <c r="G45" s="37">
        <v>726.4</v>
      </c>
      <c r="H45" s="38">
        <v>590.5</v>
      </c>
      <c r="I45" s="38"/>
      <c r="J45" s="38"/>
      <c r="K45" s="23"/>
      <c r="L45" s="23">
        <v>81.3</v>
      </c>
      <c r="M45" s="37"/>
    </row>
    <row r="46" spans="1:13" s="11" customFormat="1" ht="14.25">
      <c r="A46" s="28" t="s">
        <v>131</v>
      </c>
      <c r="B46" s="29" t="s">
        <v>15</v>
      </c>
      <c r="C46" s="29" t="s">
        <v>16</v>
      </c>
      <c r="D46" s="30" t="s">
        <v>17</v>
      </c>
      <c r="E46" s="31" t="s">
        <v>132</v>
      </c>
      <c r="F46" s="40"/>
      <c r="G46" s="40">
        <v>54.1</v>
      </c>
      <c r="H46" s="41">
        <v>54.1</v>
      </c>
      <c r="I46" s="41">
        <v>5640.3760000000002</v>
      </c>
      <c r="J46" s="41">
        <v>3169.9839299999999</v>
      </c>
      <c r="K46" s="32"/>
      <c r="L46" s="32">
        <v>100</v>
      </c>
      <c r="M46" s="40">
        <v>2878.5544199999999</v>
      </c>
    </row>
    <row r="47" spans="1:13" ht="15">
      <c r="A47" s="19" t="s">
        <v>133</v>
      </c>
      <c r="B47" s="20" t="s">
        <v>84</v>
      </c>
      <c r="C47" s="20" t="s">
        <v>16</v>
      </c>
      <c r="D47" s="21" t="s">
        <v>134</v>
      </c>
      <c r="E47" s="22" t="s">
        <v>135</v>
      </c>
      <c r="F47" s="37"/>
      <c r="G47" s="37">
        <v>54.1</v>
      </c>
      <c r="H47" s="38">
        <v>54.1</v>
      </c>
      <c r="I47" s="38"/>
      <c r="J47" s="38"/>
      <c r="K47" s="23"/>
      <c r="L47" s="23">
        <v>100</v>
      </c>
      <c r="M47" s="37"/>
    </row>
    <row r="48" spans="1:13" s="11" customFormat="1" ht="36">
      <c r="A48" s="28" t="s">
        <v>136</v>
      </c>
      <c r="B48" s="29" t="s">
        <v>15</v>
      </c>
      <c r="C48" s="29" t="s">
        <v>16</v>
      </c>
      <c r="D48" s="30" t="s">
        <v>17</v>
      </c>
      <c r="E48" s="31" t="s">
        <v>137</v>
      </c>
      <c r="F48" s="40">
        <v>-6.1060000000000003E-2</v>
      </c>
      <c r="G48" s="40"/>
      <c r="H48" s="41"/>
      <c r="I48" s="41">
        <v>5640.3760000000002</v>
      </c>
      <c r="J48" s="41">
        <v>3169.9839299999999</v>
      </c>
      <c r="K48" s="32">
        <v>0</v>
      </c>
      <c r="L48" s="32"/>
      <c r="M48" s="40">
        <v>2878.5544199999999</v>
      </c>
    </row>
    <row r="49" spans="1:13" ht="36.75">
      <c r="A49" s="19" t="s">
        <v>138</v>
      </c>
      <c r="B49" s="20" t="s">
        <v>84</v>
      </c>
      <c r="C49" s="20" t="s">
        <v>16</v>
      </c>
      <c r="D49" s="21" t="s">
        <v>115</v>
      </c>
      <c r="E49" s="22" t="s">
        <v>139</v>
      </c>
      <c r="F49" s="37">
        <v>-6.1060000000000003E-2</v>
      </c>
      <c r="G49" s="37"/>
      <c r="H49" s="38"/>
      <c r="I49" s="38"/>
      <c r="J49" s="38"/>
      <c r="K49" s="23">
        <v>0</v>
      </c>
      <c r="L49" s="23"/>
      <c r="M49" s="37"/>
    </row>
    <row r="50" spans="1:13" ht="15.75">
      <c r="A50" s="36"/>
      <c r="B50" s="36"/>
      <c r="C50" s="36"/>
      <c r="D50" s="36"/>
      <c r="E50" s="33" t="s">
        <v>19</v>
      </c>
      <c r="F50" s="39">
        <f>F14</f>
        <v>2829.0081300000002</v>
      </c>
      <c r="G50" s="39">
        <f>G14</f>
        <v>5574.2</v>
      </c>
      <c r="H50" s="39">
        <f>H14</f>
        <v>4484.61625</v>
      </c>
      <c r="I50" s="39">
        <f>I14</f>
        <v>5640.3760000000002</v>
      </c>
      <c r="J50" s="39">
        <f>J14</f>
        <v>3169.9839299999999</v>
      </c>
      <c r="K50" s="34">
        <f>IF(F50&lt;&gt;0,IF(H50&lt;&gt;0,ROUND(H50*100/F50,1),""),"")</f>
        <v>158.5</v>
      </c>
      <c r="L50" s="34">
        <f>IF(G50&lt;&gt;0,IF(H50&lt;&gt;0,ROUND(H50*100/G50,1),""),"")</f>
        <v>80.5</v>
      </c>
      <c r="M50" s="39"/>
    </row>
    <row r="51" spans="1:13" ht="15.75">
      <c r="A51" s="36"/>
      <c r="B51" s="36"/>
      <c r="C51" s="36"/>
      <c r="D51" s="36"/>
      <c r="E51" s="33" t="s">
        <v>21</v>
      </c>
      <c r="F51" s="39">
        <f>F52-F50</f>
        <v>49.546289999999772</v>
      </c>
      <c r="G51" s="39">
        <f>G52-G50</f>
        <v>66.176000000000386</v>
      </c>
      <c r="H51" s="39">
        <f>H52-H50</f>
        <v>-1314.6323200000002</v>
      </c>
      <c r="I51" s="39"/>
      <c r="J51" s="39"/>
      <c r="K51" s="34">
        <f>IF(F51&lt;&gt;0,ROUND(H51*100/F51,1),"")</f>
        <v>-2653.3</v>
      </c>
      <c r="L51" s="34">
        <f>IF(G51&lt;&gt;0,ROUND(H51*100/G51,1),"")</f>
        <v>-1986.6</v>
      </c>
      <c r="M51" s="39"/>
    </row>
    <row r="52" spans="1:13" ht="15.75">
      <c r="A52" s="36"/>
      <c r="B52" s="36"/>
      <c r="C52" s="36"/>
      <c r="D52" s="36"/>
      <c r="E52" s="33" t="s">
        <v>22</v>
      </c>
      <c r="F52" s="39">
        <f>M14</f>
        <v>2878.5544199999999</v>
      </c>
      <c r="G52" s="39">
        <f>I14</f>
        <v>5640.3760000000002</v>
      </c>
      <c r="H52" s="39">
        <f>J14</f>
        <v>3169.9839299999999</v>
      </c>
      <c r="I52" s="39"/>
      <c r="J52" s="39"/>
      <c r="K52" s="34">
        <f>IF(F52&lt;&gt;0,ROUND(H52*100/F52,1),"")</f>
        <v>110.1</v>
      </c>
      <c r="L52" s="34">
        <f>IF(G52&lt;&gt;0,ROUND(H52*100/G52,1),"")</f>
        <v>56.2</v>
      </c>
      <c r="M52" s="39"/>
    </row>
  </sheetData>
  <mergeCells count="4">
    <mergeCell ref="A7:H7"/>
    <mergeCell ref="A8:H8"/>
    <mergeCell ref="A9:H9"/>
    <mergeCell ref="A11:D11"/>
  </mergeCells>
  <phoneticPr fontId="5" type="noConversion"/>
  <pageMargins left="0.59055118110236227" right="0.19685039370078741" top="0.39370078740157483" bottom="0.59055118110236227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U57"/>
  <sheetViews>
    <sheetView workbookViewId="0"/>
  </sheetViews>
  <sheetFormatPr defaultRowHeight="12.75"/>
  <cols>
    <col min="1" max="2" width="9.33203125" style="1"/>
    <col min="3" max="3" width="9.33203125" style="2"/>
    <col min="4" max="16384" width="9.33203125" style="1"/>
  </cols>
  <sheetData>
    <row r="2" spans="1:2">
      <c r="B2" s="2">
        <v>1</v>
      </c>
    </row>
    <row r="3" spans="1:2">
      <c r="B3" s="2"/>
    </row>
    <row r="4" spans="1:2">
      <c r="B4" s="1" t="e">
        <f>Лист1!$A$12:$G$13</f>
        <v>#VALUE!</v>
      </c>
    </row>
    <row r="5" spans="1:2">
      <c r="B5" s="2">
        <v>1.05</v>
      </c>
    </row>
    <row r="6" spans="1:2">
      <c r="B6" s="2" t="s">
        <v>62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11</v>
      </c>
    </row>
    <row r="14" spans="1:2">
      <c r="B14" s="1" t="e">
        <f>(Лист1!#REF!)</f>
        <v>#REF!</v>
      </c>
    </row>
    <row r="15" spans="1:2">
      <c r="A15" s="2" t="s">
        <v>64</v>
      </c>
      <c r="B15" s="2">
        <v>-1</v>
      </c>
    </row>
    <row r="16" spans="1:2">
      <c r="A16" s="2">
        <v>1</v>
      </c>
      <c r="B16" s="1" t="s">
        <v>2</v>
      </c>
    </row>
    <row r="17" spans="1:21" ht="25.5">
      <c r="B17" s="42" t="s">
        <v>63</v>
      </c>
    </row>
    <row r="18" spans="1:21">
      <c r="A18" s="2" t="str">
        <f>Лист1!12:12</f>
        <v>БКД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>
      <c r="A19" s="2" t="str">
        <f>Лист1!13:13</f>
        <v>Код БКД</v>
      </c>
      <c r="B19" s="2" t="s">
        <v>0</v>
      </c>
      <c r="C19" s="2">
        <v>2</v>
      </c>
      <c r="D19" s="1" t="s">
        <v>54</v>
      </c>
      <c r="E19" s="1" t="s">
        <v>56</v>
      </c>
      <c r="F19" s="1" t="s">
        <v>58</v>
      </c>
      <c r="G19" s="1" t="s">
        <v>60</v>
      </c>
      <c r="H19" s="1" t="s">
        <v>10</v>
      </c>
      <c r="I19" s="1" t="s">
        <v>44</v>
      </c>
      <c r="J19" s="1" t="s">
        <v>45</v>
      </c>
      <c r="K19" s="1" t="s">
        <v>49</v>
      </c>
      <c r="L19" s="1" t="s">
        <v>48</v>
      </c>
      <c r="M19" s="1" t="s">
        <v>24</v>
      </c>
      <c r="N19" s="1" t="s">
        <v>43</v>
      </c>
      <c r="O19" s="1" t="s">
        <v>47</v>
      </c>
      <c r="P19" s="1" t="s">
        <v>31</v>
      </c>
    </row>
    <row r="20" spans="1:21">
      <c r="C20" s="1">
        <v>0.7055475115776062</v>
      </c>
      <c r="D20" s="1" t="s">
        <v>54</v>
      </c>
      <c r="E20" s="1" t="s">
        <v>56</v>
      </c>
      <c r="F20" s="1" t="s">
        <v>58</v>
      </c>
      <c r="G20" s="1" t="s">
        <v>60</v>
      </c>
      <c r="H20" s="1" t="s">
        <v>32</v>
      </c>
      <c r="I20" s="1" t="s">
        <v>33</v>
      </c>
      <c r="J20" s="1" t="s">
        <v>34</v>
      </c>
      <c r="K20" s="1" t="s">
        <v>35</v>
      </c>
      <c r="L20" s="1" t="s">
        <v>36</v>
      </c>
      <c r="M20" s="1" t="s">
        <v>37</v>
      </c>
      <c r="N20" s="1" t="s">
        <v>28</v>
      </c>
      <c r="O20" s="1" t="s">
        <v>29</v>
      </c>
      <c r="P20" s="1" t="s">
        <v>30</v>
      </c>
      <c r="Q20" s="1" t="s">
        <v>11</v>
      </c>
      <c r="R20" s="1" t="s">
        <v>55</v>
      </c>
      <c r="S20" s="1" t="s">
        <v>57</v>
      </c>
      <c r="T20" s="1" t="s">
        <v>59</v>
      </c>
      <c r="U20" s="1" t="s">
        <v>61</v>
      </c>
    </row>
    <row r="21" spans="1:21" s="2" customFormat="1">
      <c r="C21" s="2" t="str">
        <f>OfficeComClient.Application.RangeLink(C22:C23,D21:Q21)</f>
        <v>[...]</v>
      </c>
      <c r="D21" s="2" t="str">
        <f>OfficeComClient.Application.ColumnLink(Лист1!A:A)</f>
        <v>Column 1, 2795640</v>
      </c>
      <c r="E21" s="2" t="str">
        <f>OfficeComClient.Application.ColumnLink(Лист1!B:B)</f>
        <v>Column 2, 2795640</v>
      </c>
      <c r="F21" s="2" t="str">
        <f>OfficeComClient.Application.ColumnLink(Лист1!C:C)</f>
        <v>Column 3, 2795640</v>
      </c>
      <c r="G21" s="2" t="str">
        <f>OfficeComClient.Application.ColumnLink(Лист1!D:D)</f>
        <v>Column 4, 2795640</v>
      </c>
      <c r="H21" s="2" t="str">
        <f>OfficeComClient.Application.ColumnLink(Лист1!E:E)</f>
        <v>Column 5, 19050000</v>
      </c>
      <c r="I21" s="2" t="str">
        <f>OfficeComClient.Application.ColumnLink(Лист1!G:G)</f>
        <v>Column 7, 2795640</v>
      </c>
      <c r="J21" s="2" t="str">
        <f>OfficeComClient.Application.ColumnLink(Лист1!H:H)</f>
        <v>Column 8, 2795640</v>
      </c>
      <c r="K21" s="2" t="str">
        <f>OfficeComClient.Application.ColumnLink(Лист1!I:I)</f>
        <v>Column 9, 2795640</v>
      </c>
      <c r="L21" s="2" t="str">
        <f>OfficeComClient.Application.ColumnLink(Лист1!J:J)</f>
        <v>Column 10, 2795640</v>
      </c>
      <c r="M21" s="2" t="str">
        <f>OfficeComClient.Application.ColumnLink(Лист1!L:L)</f>
        <v>Column 12, 2795640</v>
      </c>
      <c r="N21" s="2" t="str">
        <f>OfficeComClient.Application.ColumnLink(Лист1!F:F)</f>
        <v>Column 6, 2795640</v>
      </c>
      <c r="O21" s="2" t="str">
        <f>OfficeComClient.Application.ColumnLink(Лист1!M:M)</f>
        <v>Column 13, 2795640</v>
      </c>
      <c r="P21" s="2" t="str">
        <f>OfficeComClient.Application.ColumnLink(Лист1!K:K)</f>
        <v>Column 11, 2795640</v>
      </c>
    </row>
    <row r="22" spans="1:21">
      <c r="C22" s="2" t="str">
        <f>OfficeComClient.Application.RowLink(Лист1!$14:$14)</f>
        <v>Row 14, 2795640</v>
      </c>
      <c r="Q22" s="1">
        <v>1</v>
      </c>
      <c r="R22" s="1" t="s">
        <v>18</v>
      </c>
      <c r="S22" s="1" t="s">
        <v>18</v>
      </c>
      <c r="T22" s="1" t="s">
        <v>18</v>
      </c>
      <c r="U22" s="1" t="s">
        <v>18</v>
      </c>
    </row>
    <row r="23" spans="1:21">
      <c r="C23" s="2" t="str">
        <f>OfficeComClient.Application.RowLink(Лист1!$15:$15)</f>
        <v>Row 15, 2795640</v>
      </c>
      <c r="Q23" s="1">
        <v>2</v>
      </c>
      <c r="R23" s="1" t="s">
        <v>140</v>
      </c>
      <c r="S23" s="1" t="s">
        <v>18</v>
      </c>
      <c r="T23" s="1" t="s">
        <v>18</v>
      </c>
      <c r="U23" s="1" t="s">
        <v>18</v>
      </c>
    </row>
    <row r="24" spans="1:21">
      <c r="C24" s="2" t="str">
        <f>OfficeComClient.Application.RowLink(Лист1!$16:$16)</f>
        <v>Row 16, 2795640</v>
      </c>
      <c r="Q24" s="1">
        <v>3</v>
      </c>
      <c r="R24" s="1" t="s">
        <v>141</v>
      </c>
      <c r="S24" s="1" t="s">
        <v>18</v>
      </c>
      <c r="T24" s="1" t="s">
        <v>18</v>
      </c>
      <c r="U24" s="1" t="s">
        <v>18</v>
      </c>
    </row>
    <row r="25" spans="1:21">
      <c r="C25" s="2" t="str">
        <f>OfficeComClient.Application.RowLink(Лист1!$17:$17)</f>
        <v>Row 17, 2795640</v>
      </c>
      <c r="Q25" s="1">
        <v>4</v>
      </c>
      <c r="R25" s="1" t="s">
        <v>142</v>
      </c>
      <c r="S25" s="1" t="s">
        <v>70</v>
      </c>
      <c r="T25" s="1" t="s">
        <v>18</v>
      </c>
      <c r="U25" s="1" t="s">
        <v>143</v>
      </c>
    </row>
    <row r="26" spans="1:21">
      <c r="C26" s="2" t="str">
        <f>OfficeComClient.Application.RowLink(Лист1!$18:$18)</f>
        <v>Row 18, 2795640</v>
      </c>
      <c r="Q26" s="1">
        <v>5</v>
      </c>
      <c r="R26" s="1" t="s">
        <v>144</v>
      </c>
      <c r="S26" s="1" t="s">
        <v>70</v>
      </c>
      <c r="T26" s="1" t="s">
        <v>18</v>
      </c>
      <c r="U26" s="1" t="s">
        <v>143</v>
      </c>
    </row>
    <row r="27" spans="1:21">
      <c r="C27" s="2" t="str">
        <f>OfficeComClient.Application.RowLink(Лист1!$19:$19)</f>
        <v>Row 19, 2795640</v>
      </c>
      <c r="Q27" s="1">
        <v>6</v>
      </c>
      <c r="R27" s="1" t="s">
        <v>145</v>
      </c>
      <c r="S27" s="1" t="s">
        <v>70</v>
      </c>
      <c r="T27" s="1" t="s">
        <v>18</v>
      </c>
      <c r="U27" s="1" t="s">
        <v>143</v>
      </c>
    </row>
    <row r="28" spans="1:21">
      <c r="C28" s="2" t="str">
        <f>OfficeComClient.Application.RowLink(Лист1!$20:$20)</f>
        <v>Row 20, 2795640</v>
      </c>
      <c r="Q28" s="1">
        <v>7</v>
      </c>
      <c r="R28" s="1" t="s">
        <v>146</v>
      </c>
      <c r="S28" s="1" t="s">
        <v>18</v>
      </c>
      <c r="T28" s="1" t="s">
        <v>18</v>
      </c>
      <c r="U28" s="1" t="s">
        <v>18</v>
      </c>
    </row>
    <row r="29" spans="1:21">
      <c r="C29" s="2" t="str">
        <f>OfficeComClient.Application.RowLink(Лист1!$21:$21)</f>
        <v>Row 21, 2795640</v>
      </c>
      <c r="Q29" s="1">
        <v>8</v>
      </c>
      <c r="R29" s="1" t="s">
        <v>147</v>
      </c>
      <c r="S29" s="1" t="s">
        <v>70</v>
      </c>
      <c r="T29" s="1" t="s">
        <v>18</v>
      </c>
      <c r="U29" s="1" t="s">
        <v>143</v>
      </c>
    </row>
    <row r="30" spans="1:21">
      <c r="C30" s="2" t="str">
        <f>OfficeComClient.Application.RowLink(Лист1!$22:$22)</f>
        <v>Row 22, 2795640</v>
      </c>
      <c r="Q30" s="1">
        <v>9</v>
      </c>
      <c r="R30" s="1" t="s">
        <v>148</v>
      </c>
      <c r="S30" s="1" t="s">
        <v>18</v>
      </c>
      <c r="T30" s="1" t="s">
        <v>18</v>
      </c>
      <c r="U30" s="1" t="s">
        <v>18</v>
      </c>
    </row>
    <row r="31" spans="1:21">
      <c r="C31" s="2" t="str">
        <f>OfficeComClient.Application.RowLink(Лист1!$23:$23)</f>
        <v>Row 23, 2795640</v>
      </c>
      <c r="Q31" s="1">
        <v>10</v>
      </c>
      <c r="R31" s="1" t="s">
        <v>149</v>
      </c>
      <c r="S31" s="1" t="s">
        <v>150</v>
      </c>
      <c r="T31" s="1" t="s">
        <v>18</v>
      </c>
      <c r="U31" s="1" t="s">
        <v>143</v>
      </c>
    </row>
    <row r="32" spans="1:21">
      <c r="C32" s="2" t="str">
        <f>OfficeComClient.Application.RowLink(Лист1!$24:$24)</f>
        <v>Row 24, 2795640</v>
      </c>
      <c r="Q32" s="1">
        <v>11</v>
      </c>
      <c r="R32" s="1" t="s">
        <v>151</v>
      </c>
      <c r="S32" s="1" t="s">
        <v>150</v>
      </c>
      <c r="T32" s="1" t="s">
        <v>18</v>
      </c>
      <c r="U32" s="1" t="s">
        <v>143</v>
      </c>
    </row>
    <row r="33" spans="3:21">
      <c r="C33" s="2" t="str">
        <f>OfficeComClient.Application.RowLink(Лист1!$25:$25)</f>
        <v>Row 25, 2795640</v>
      </c>
      <c r="Q33" s="1">
        <v>12</v>
      </c>
      <c r="R33" s="1" t="s">
        <v>152</v>
      </c>
      <c r="S33" s="1" t="s">
        <v>150</v>
      </c>
      <c r="T33" s="1" t="s">
        <v>18</v>
      </c>
      <c r="U33" s="1" t="s">
        <v>143</v>
      </c>
    </row>
    <row r="34" spans="3:21">
      <c r="C34" s="2" t="str">
        <f>OfficeComClient.Application.RowLink(Лист1!$26:$26)</f>
        <v>Row 26, 2795625</v>
      </c>
      <c r="Q34" s="1">
        <v>13</v>
      </c>
      <c r="R34" s="1" t="s">
        <v>153</v>
      </c>
      <c r="S34" s="1" t="s">
        <v>18</v>
      </c>
      <c r="T34" s="1" t="s">
        <v>18</v>
      </c>
      <c r="U34" s="1" t="s">
        <v>18</v>
      </c>
    </row>
    <row r="35" spans="3:21">
      <c r="C35" s="2" t="str">
        <f>OfficeComClient.Application.RowLink(Лист1!$27:$27)</f>
        <v>Row 27, 2795625</v>
      </c>
      <c r="Q35" s="1">
        <v>14</v>
      </c>
      <c r="R35" s="1" t="s">
        <v>154</v>
      </c>
      <c r="S35" s="1" t="s">
        <v>150</v>
      </c>
      <c r="T35" s="1" t="s">
        <v>18</v>
      </c>
      <c r="U35" s="1" t="s">
        <v>143</v>
      </c>
    </row>
    <row r="36" spans="3:21">
      <c r="C36" s="2" t="str">
        <f>OfficeComClient.Application.RowLink(Лист1!$28:$28)</f>
        <v>Row 28, 2795625</v>
      </c>
      <c r="Q36" s="1">
        <v>15</v>
      </c>
      <c r="R36" s="1" t="s">
        <v>155</v>
      </c>
      <c r="S36" s="1" t="s">
        <v>18</v>
      </c>
      <c r="T36" s="1" t="s">
        <v>18</v>
      </c>
      <c r="U36" s="1" t="s">
        <v>18</v>
      </c>
    </row>
    <row r="37" spans="3:21">
      <c r="C37" s="2" t="str">
        <f>OfficeComClient.Application.RowLink(Лист1!$29:$29)</f>
        <v>Row 29, 2795625</v>
      </c>
      <c r="Q37" s="1">
        <v>16</v>
      </c>
      <c r="R37" s="1" t="s">
        <v>156</v>
      </c>
      <c r="S37" s="1" t="s">
        <v>150</v>
      </c>
      <c r="T37" s="1" t="s">
        <v>18</v>
      </c>
      <c r="U37" s="1" t="s">
        <v>157</v>
      </c>
    </row>
    <row r="38" spans="3:21">
      <c r="C38" s="2" t="str">
        <f>OfficeComClient.Application.RowLink(Лист1!$30:$30)</f>
        <v>Row 30, 19050000</v>
      </c>
      <c r="Q38" s="1">
        <v>17</v>
      </c>
      <c r="R38" s="1" t="s">
        <v>158</v>
      </c>
      <c r="S38" s="1" t="s">
        <v>150</v>
      </c>
      <c r="T38" s="1" t="s">
        <v>18</v>
      </c>
      <c r="U38" s="1" t="s">
        <v>157</v>
      </c>
    </row>
    <row r="39" spans="3:21">
      <c r="C39" s="2" t="str">
        <f>OfficeComClient.Application.RowLink(Лист1!$31:$31)</f>
        <v>Row 31, 2795625</v>
      </c>
      <c r="Q39" s="1">
        <v>18</v>
      </c>
      <c r="R39" s="1" t="s">
        <v>159</v>
      </c>
      <c r="S39" s="1" t="s">
        <v>18</v>
      </c>
      <c r="T39" s="1" t="s">
        <v>18</v>
      </c>
      <c r="U39" s="1" t="s">
        <v>18</v>
      </c>
    </row>
    <row r="40" spans="3:21">
      <c r="C40" s="2" t="str">
        <f>OfficeComClient.Application.RowLink(Лист1!$32:$32)</f>
        <v>Row 32, 2795625</v>
      </c>
      <c r="Q40" s="1">
        <v>19</v>
      </c>
      <c r="R40" s="1" t="s">
        <v>160</v>
      </c>
      <c r="S40" s="1" t="s">
        <v>150</v>
      </c>
      <c r="T40" s="1" t="s">
        <v>18</v>
      </c>
      <c r="U40" s="1" t="s">
        <v>161</v>
      </c>
    </row>
    <row r="41" spans="3:21">
      <c r="C41" s="2" t="str">
        <f>OfficeComClient.Application.RowLink(Лист1!$33:$33)</f>
        <v>Row 33, 2795625</v>
      </c>
      <c r="Q41" s="1">
        <v>20</v>
      </c>
      <c r="R41" s="1" t="s">
        <v>162</v>
      </c>
      <c r="S41" s="1" t="s">
        <v>18</v>
      </c>
      <c r="T41" s="1" t="s">
        <v>18</v>
      </c>
      <c r="U41" s="1" t="s">
        <v>18</v>
      </c>
    </row>
    <row r="42" spans="3:21">
      <c r="C42" s="2" t="str">
        <f>OfficeComClient.Application.RowLink(Лист1!$34:$34)</f>
        <v>Row 34, 2795625</v>
      </c>
      <c r="Q42" s="1">
        <v>21</v>
      </c>
      <c r="R42" s="1" t="s">
        <v>163</v>
      </c>
      <c r="S42" s="1" t="s">
        <v>150</v>
      </c>
      <c r="T42" s="1" t="s">
        <v>18</v>
      </c>
      <c r="U42" s="1" t="s">
        <v>164</v>
      </c>
    </row>
    <row r="43" spans="3:21">
      <c r="C43" s="2" t="str">
        <f>OfficeComClient.Application.RowLink(Лист1!$35:$35)</f>
        <v>Row 35, 2795625</v>
      </c>
      <c r="Q43" s="1">
        <v>22</v>
      </c>
      <c r="R43" s="1" t="s">
        <v>165</v>
      </c>
      <c r="S43" s="1" t="s">
        <v>18</v>
      </c>
      <c r="T43" s="1" t="s">
        <v>18</v>
      </c>
      <c r="U43" s="1" t="s">
        <v>18</v>
      </c>
    </row>
    <row r="44" spans="3:21">
      <c r="C44" s="2" t="str">
        <f>OfficeComClient.Application.RowLink(Лист1!$36:$36)</f>
        <v>Row 36, 2795625</v>
      </c>
      <c r="Q44" s="1">
        <v>23</v>
      </c>
      <c r="R44" s="1" t="s">
        <v>166</v>
      </c>
      <c r="S44" s="1" t="s">
        <v>18</v>
      </c>
      <c r="T44" s="1" t="s">
        <v>18</v>
      </c>
      <c r="U44" s="1" t="s">
        <v>18</v>
      </c>
    </row>
    <row r="45" spans="3:21">
      <c r="C45" s="2" t="str">
        <f>OfficeComClient.Application.RowLink(Лист1!$37:$37)</f>
        <v>Row 37, 2795625</v>
      </c>
      <c r="Q45" s="1">
        <v>24</v>
      </c>
      <c r="R45" s="1" t="s">
        <v>167</v>
      </c>
      <c r="S45" s="1" t="s">
        <v>150</v>
      </c>
      <c r="T45" s="1" t="s">
        <v>18</v>
      </c>
      <c r="U45" s="1" t="s">
        <v>115</v>
      </c>
    </row>
    <row r="46" spans="3:21">
      <c r="C46" s="2" t="str">
        <f>OfficeComClient.Application.RowLink(Лист1!$42:$42)</f>
        <v>Row 42, 2795625</v>
      </c>
      <c r="Q46" s="1">
        <v>29</v>
      </c>
      <c r="R46" s="1" t="s">
        <v>168</v>
      </c>
      <c r="S46" s="1" t="s">
        <v>150</v>
      </c>
      <c r="T46" s="1" t="s">
        <v>18</v>
      </c>
      <c r="U46" s="1" t="s">
        <v>115</v>
      </c>
    </row>
    <row r="47" spans="3:21">
      <c r="C47" s="2" t="str">
        <f>OfficeComClient.Application.RowLink(Лист1!$39:$39)</f>
        <v>Row 39, 2795625</v>
      </c>
      <c r="Q47" s="1">
        <v>26</v>
      </c>
      <c r="R47" s="1" t="s">
        <v>169</v>
      </c>
      <c r="S47" s="1" t="s">
        <v>150</v>
      </c>
      <c r="T47" s="1" t="s">
        <v>18</v>
      </c>
      <c r="U47" s="1" t="s">
        <v>115</v>
      </c>
    </row>
    <row r="48" spans="3:21">
      <c r="C48" s="2" t="str">
        <f>OfficeComClient.Application.RowLink(Лист1!$38:$38)</f>
        <v>Row 38, 2795625</v>
      </c>
      <c r="Q48" s="1">
        <v>25</v>
      </c>
      <c r="R48" s="1" t="s">
        <v>170</v>
      </c>
      <c r="S48" s="1" t="s">
        <v>150</v>
      </c>
      <c r="T48" s="1" t="s">
        <v>18</v>
      </c>
      <c r="U48" s="1" t="s">
        <v>115</v>
      </c>
    </row>
    <row r="49" spans="3:21">
      <c r="C49" s="2" t="str">
        <f>OfficeComClient.Application.RowLink(Лист1!$40:$40)</f>
        <v>Row 40, 2795625</v>
      </c>
      <c r="Q49" s="1">
        <v>27</v>
      </c>
      <c r="R49" s="1" t="s">
        <v>171</v>
      </c>
      <c r="S49" s="1" t="s">
        <v>150</v>
      </c>
      <c r="T49" s="1" t="s">
        <v>18</v>
      </c>
      <c r="U49" s="1" t="s">
        <v>115</v>
      </c>
    </row>
    <row r="50" spans="3:21">
      <c r="C50" s="2" t="str">
        <f>OfficeComClient.Application.RowLink(Лист1!$41:$41)</f>
        <v>Row 41, 2795625</v>
      </c>
      <c r="Q50" s="1">
        <v>28</v>
      </c>
      <c r="R50" s="1" t="s">
        <v>172</v>
      </c>
      <c r="S50" s="1" t="s">
        <v>150</v>
      </c>
      <c r="T50" s="1" t="s">
        <v>18</v>
      </c>
      <c r="U50" s="1" t="s">
        <v>115</v>
      </c>
    </row>
    <row r="51" spans="3:21">
      <c r="C51" s="2" t="str">
        <f>OfficeComClient.Application.RowLink(Лист1!$44:$44)</f>
        <v>Row 44, 2795625</v>
      </c>
      <c r="Q51" s="1">
        <v>31</v>
      </c>
      <c r="R51" s="1" t="s">
        <v>173</v>
      </c>
      <c r="S51" s="1" t="s">
        <v>150</v>
      </c>
      <c r="T51" s="1" t="s">
        <v>18</v>
      </c>
      <c r="U51" s="1" t="s">
        <v>115</v>
      </c>
    </row>
    <row r="52" spans="3:21">
      <c r="C52" s="2" t="str">
        <f>OfficeComClient.Application.RowLink(Лист1!$45:$45)</f>
        <v>Row 45, 2795625</v>
      </c>
      <c r="Q52" s="1">
        <v>32</v>
      </c>
      <c r="R52" s="1" t="s">
        <v>174</v>
      </c>
      <c r="S52" s="1" t="s">
        <v>150</v>
      </c>
      <c r="T52" s="1" t="s">
        <v>18</v>
      </c>
      <c r="U52" s="1" t="s">
        <v>115</v>
      </c>
    </row>
    <row r="53" spans="3:21">
      <c r="C53" s="2" t="str">
        <f>OfficeComClient.Application.RowLink(Лист1!$43:$43)</f>
        <v>Row 43, 2795625</v>
      </c>
      <c r="Q53" s="1">
        <v>30</v>
      </c>
      <c r="R53" s="1" t="s">
        <v>175</v>
      </c>
      <c r="S53" s="1" t="s">
        <v>150</v>
      </c>
      <c r="T53" s="1" t="s">
        <v>18</v>
      </c>
      <c r="U53" s="1" t="s">
        <v>115</v>
      </c>
    </row>
    <row r="54" spans="3:21">
      <c r="C54" s="2" t="str">
        <f>OfficeComClient.Application.RowLink(Лист1!$46:$46)</f>
        <v>Row 46, 2795625</v>
      </c>
      <c r="Q54" s="1">
        <v>33</v>
      </c>
      <c r="R54" s="1" t="s">
        <v>176</v>
      </c>
      <c r="S54" s="1" t="s">
        <v>18</v>
      </c>
      <c r="T54" s="1" t="s">
        <v>18</v>
      </c>
      <c r="U54" s="1" t="s">
        <v>18</v>
      </c>
    </row>
    <row r="55" spans="3:21">
      <c r="C55" s="2" t="str">
        <f>OfficeComClient.Application.RowLink(Лист1!$47:$47)</f>
        <v>Row 47, 2795625</v>
      </c>
      <c r="Q55" s="1">
        <v>34</v>
      </c>
      <c r="R55" s="1" t="s">
        <v>177</v>
      </c>
      <c r="S55" s="1" t="s">
        <v>150</v>
      </c>
      <c r="T55" s="1" t="s">
        <v>18</v>
      </c>
      <c r="U55" s="1" t="s">
        <v>178</v>
      </c>
    </row>
    <row r="56" spans="3:21">
      <c r="C56" s="2" t="str">
        <f>OfficeComClient.Application.RowLink(Лист1!$48:$48)</f>
        <v>Row 48, 2795625</v>
      </c>
      <c r="Q56" s="1">
        <v>35</v>
      </c>
      <c r="R56" s="1" t="s">
        <v>179</v>
      </c>
      <c r="S56" s="1" t="s">
        <v>18</v>
      </c>
      <c r="T56" s="1" t="s">
        <v>18</v>
      </c>
      <c r="U56" s="1" t="s">
        <v>18</v>
      </c>
    </row>
    <row r="57" spans="3:21">
      <c r="C57" s="2" t="str">
        <f>OfficeComClient.Application.RowLink(Лист1!$49:$49)</f>
        <v>Row 49, 2795625</v>
      </c>
      <c r="Q57" s="1">
        <v>36</v>
      </c>
      <c r="R57" s="1" t="s">
        <v>180</v>
      </c>
      <c r="S57" s="1" t="s">
        <v>150</v>
      </c>
      <c r="T57" s="1" t="s">
        <v>18</v>
      </c>
      <c r="U57" s="1" t="s">
        <v>115</v>
      </c>
    </row>
  </sheetData>
  <phoneticPr fontId="5" type="noConversion"/>
  <pageMargins left="0.75" right="0.75" top="1" bottom="1" header="0.5" footer="0.5"/>
  <headerFooter alignWithMargins="0"/>
  <legacyDrawing r:id="rId1"/>
  <controls>
    <control shapeId="2069" r:id="rId2" name="te1fo432vh2uj5fttul0jchrm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32</vt:i4>
      </vt:variant>
    </vt:vector>
  </HeadingPairs>
  <TitlesOfParts>
    <vt:vector size="34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</vt:vector>
  </TitlesOfParts>
  <Company>MFUR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user</cp:lastModifiedBy>
  <cp:lastPrinted>2017-10-11T06:40:26Z</cp:lastPrinted>
  <dcterms:created xsi:type="dcterms:W3CDTF">2007-08-17T09:14:07Z</dcterms:created>
  <dcterms:modified xsi:type="dcterms:W3CDTF">2017-10-11T09:30:14Z</dcterms:modified>
</cp:coreProperties>
</file>